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4-25\01. National publication\Q4\Final\Detail per municipal service\Water Management\01. Statement of financial performance\"/>
    </mc:Choice>
  </mc:AlternateContent>
  <xr:revisionPtr revIDLastSave="0" documentId="8_{EC469D4C-62BC-457E-8F28-40F4FDD1FBFF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EKU" sheetId="1" r:id="rId1"/>
    <sheet name="JHB" sheetId="2" r:id="rId2"/>
    <sheet name="TSH" sheetId="3" r:id="rId3"/>
    <sheet name="GT421" sheetId="4" r:id="rId4"/>
    <sheet name="GT422" sheetId="5" r:id="rId5"/>
    <sheet name="GT423" sheetId="6" r:id="rId6"/>
    <sheet name="DC42" sheetId="7" r:id="rId7"/>
    <sheet name="GT481" sheetId="8" r:id="rId8"/>
    <sheet name="GT484" sheetId="9" r:id="rId9"/>
    <sheet name="GT485" sheetId="10" r:id="rId10"/>
    <sheet name="DC48" sheetId="11" r:id="rId11"/>
    <sheet name="Summary" sheetId="12" r:id="rId12"/>
  </sheets>
  <definedNames>
    <definedName name="_xlnm.Print_Area" localSheetId="6">'DC42'!$A$1:$AA$60</definedName>
    <definedName name="_xlnm.Print_Area" localSheetId="10">'DC48'!$A$1:$AA$60</definedName>
    <definedName name="_xlnm.Print_Area" localSheetId="0">EKU!$A$1:$AA$60</definedName>
    <definedName name="_xlnm.Print_Area" localSheetId="3">'GT421'!$A$1:$AA$60</definedName>
    <definedName name="_xlnm.Print_Area" localSheetId="4">'GT422'!$A$1:$AA$60</definedName>
    <definedName name="_xlnm.Print_Area" localSheetId="5">'GT423'!$A$1:$AA$60</definedName>
    <definedName name="_xlnm.Print_Area" localSheetId="7">'GT481'!$A$1:$AA$60</definedName>
    <definedName name="_xlnm.Print_Area" localSheetId="8">'GT484'!$A$1:$AA$60</definedName>
    <definedName name="_xlnm.Print_Area" localSheetId="9">'GT485'!$A$1:$AA$60</definedName>
    <definedName name="_xlnm.Print_Area" localSheetId="1">JHB!$A$1:$AA$60</definedName>
    <definedName name="_xlnm.Print_Area" localSheetId="11">Summary!$A$1:$AA$60</definedName>
    <definedName name="_xlnm.Print_Area" localSheetId="2">TSH!$A$1:$AA$60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X49" i="2" l="1"/>
  <c r="X52" i="2" s="1"/>
  <c r="X54" i="2" s="1"/>
  <c r="R49" i="2"/>
  <c r="R52" i="2" s="1"/>
  <c r="R54" i="2" s="1"/>
  <c r="R57" i="2" s="1"/>
  <c r="R60" i="2" s="1"/>
  <c r="G49" i="2"/>
  <c r="G52" i="2" s="1"/>
  <c r="G54" i="2" s="1"/>
  <c r="G57" i="2" s="1"/>
  <c r="G60" i="2" s="1"/>
  <c r="AA48" i="2"/>
  <c r="Y48" i="2"/>
  <c r="X48" i="2"/>
  <c r="W48" i="2"/>
  <c r="W49" i="2" s="1"/>
  <c r="W52" i="2" s="1"/>
  <c r="W54" i="2" s="1"/>
  <c r="W57" i="2" s="1"/>
  <c r="W60" i="2" s="1"/>
  <c r="V48" i="2"/>
  <c r="U48" i="2"/>
  <c r="T48" i="2"/>
  <c r="S48" i="2"/>
  <c r="R48" i="2"/>
  <c r="Q48" i="2"/>
  <c r="P48" i="2"/>
  <c r="O48" i="2"/>
  <c r="N48" i="2"/>
  <c r="M48" i="2"/>
  <c r="L48" i="2"/>
  <c r="K48" i="2"/>
  <c r="J48" i="2"/>
  <c r="J49" i="2" s="1"/>
  <c r="J52" i="2" s="1"/>
  <c r="J54" i="2" s="1"/>
  <c r="J57" i="2" s="1"/>
  <c r="J60" i="2" s="1"/>
  <c r="I48" i="2"/>
  <c r="H48" i="2"/>
  <c r="G48" i="2"/>
  <c r="F48" i="2"/>
  <c r="E48" i="2"/>
  <c r="D48" i="2"/>
  <c r="C48" i="2"/>
  <c r="AA33" i="2"/>
  <c r="Z33" i="2"/>
  <c r="Y33" i="2"/>
  <c r="X33" i="2"/>
  <c r="W33" i="2"/>
  <c r="V33" i="2"/>
  <c r="U33" i="2"/>
  <c r="T33" i="2"/>
  <c r="T49" i="2" s="1"/>
  <c r="T52" i="2" s="1"/>
  <c r="T54" i="2" s="1"/>
  <c r="T57" i="2" s="1"/>
  <c r="T60" i="2" s="1"/>
  <c r="S33" i="2"/>
  <c r="R33" i="2"/>
  <c r="Q33" i="2"/>
  <c r="P33" i="2"/>
  <c r="P49" i="2" s="1"/>
  <c r="P52" i="2" s="1"/>
  <c r="P54" i="2" s="1"/>
  <c r="P57" i="2" s="1"/>
  <c r="P60" i="2" s="1"/>
  <c r="O33" i="2"/>
  <c r="O49" i="2" s="1"/>
  <c r="O52" i="2" s="1"/>
  <c r="O54" i="2" s="1"/>
  <c r="O57" i="2" s="1"/>
  <c r="O60" i="2" s="1"/>
  <c r="N33" i="2"/>
  <c r="N49" i="2" s="1"/>
  <c r="N52" i="2" s="1"/>
  <c r="N54" i="2" s="1"/>
  <c r="N57" i="2" s="1"/>
  <c r="N60" i="2" s="1"/>
  <c r="M33" i="2"/>
  <c r="M49" i="2" s="1"/>
  <c r="M52" i="2" s="1"/>
  <c r="M54" i="2" s="1"/>
  <c r="M57" i="2" s="1"/>
  <c r="M60" i="2" s="1"/>
  <c r="L33" i="2"/>
  <c r="K33" i="2"/>
  <c r="J33" i="2"/>
  <c r="I33" i="2"/>
  <c r="H33" i="2"/>
  <c r="H49" i="2" s="1"/>
  <c r="H52" i="2" s="1"/>
  <c r="H54" i="2" s="1"/>
  <c r="H57" i="2" s="1"/>
  <c r="H60" i="2" s="1"/>
  <c r="G33" i="2"/>
  <c r="F33" i="2"/>
  <c r="F49" i="2" s="1"/>
  <c r="F52" i="2" s="1"/>
  <c r="F54" i="2" s="1"/>
  <c r="F57" i="2" s="1"/>
  <c r="F60" i="2" s="1"/>
  <c r="E33" i="2"/>
  <c r="D33" i="2"/>
  <c r="C33" i="2"/>
  <c r="W52" i="3"/>
  <c r="W54" i="3" s="1"/>
  <c r="W57" i="3" s="1"/>
  <c r="W60" i="3" s="1"/>
  <c r="V52" i="3"/>
  <c r="V54" i="3" s="1"/>
  <c r="V57" i="3" s="1"/>
  <c r="V60" i="3" s="1"/>
  <c r="W49" i="3"/>
  <c r="V49" i="3"/>
  <c r="O49" i="3"/>
  <c r="O52" i="3" s="1"/>
  <c r="O54" i="3" s="1"/>
  <c r="O57" i="3" s="1"/>
  <c r="O60" i="3" s="1"/>
  <c r="F49" i="3"/>
  <c r="F52" i="3" s="1"/>
  <c r="F54" i="3" s="1"/>
  <c r="F57" i="3" s="1"/>
  <c r="F60" i="3" s="1"/>
  <c r="AA48" i="3"/>
  <c r="Y48" i="3"/>
  <c r="X48" i="3"/>
  <c r="W48" i="3"/>
  <c r="V48" i="3"/>
  <c r="U48" i="3"/>
  <c r="T48" i="3"/>
  <c r="S48" i="3"/>
  <c r="R48" i="3"/>
  <c r="Q48" i="3"/>
  <c r="P48" i="3"/>
  <c r="P49" i="3" s="1"/>
  <c r="P52" i="3" s="1"/>
  <c r="P54" i="3" s="1"/>
  <c r="P57" i="3" s="1"/>
  <c r="P60" i="3" s="1"/>
  <c r="O48" i="3"/>
  <c r="N48" i="3"/>
  <c r="N49" i="3" s="1"/>
  <c r="N52" i="3" s="1"/>
  <c r="N54" i="3" s="1"/>
  <c r="N57" i="3" s="1"/>
  <c r="N60" i="3" s="1"/>
  <c r="M48" i="3"/>
  <c r="L48" i="3"/>
  <c r="K48" i="3"/>
  <c r="J48" i="3"/>
  <c r="I48" i="3"/>
  <c r="H48" i="3"/>
  <c r="H49" i="3" s="1"/>
  <c r="H52" i="3" s="1"/>
  <c r="H54" i="3" s="1"/>
  <c r="H57" i="3" s="1"/>
  <c r="H60" i="3" s="1"/>
  <c r="G48" i="3"/>
  <c r="G49" i="3" s="1"/>
  <c r="G52" i="3" s="1"/>
  <c r="G54" i="3" s="1"/>
  <c r="G57" i="3" s="1"/>
  <c r="G60" i="3" s="1"/>
  <c r="F48" i="3"/>
  <c r="E48" i="3"/>
  <c r="D48" i="3"/>
  <c r="C48" i="3"/>
  <c r="AA33" i="3"/>
  <c r="Y33" i="3"/>
  <c r="X33" i="3"/>
  <c r="Z33" i="3" s="1"/>
  <c r="W33" i="3"/>
  <c r="V33" i="3"/>
  <c r="U33" i="3"/>
  <c r="U49" i="3" s="1"/>
  <c r="U52" i="3" s="1"/>
  <c r="U54" i="3" s="1"/>
  <c r="U57" i="3" s="1"/>
  <c r="U60" i="3" s="1"/>
  <c r="T33" i="3"/>
  <c r="T49" i="3" s="1"/>
  <c r="T52" i="3" s="1"/>
  <c r="T54" i="3" s="1"/>
  <c r="T57" i="3" s="1"/>
  <c r="T60" i="3" s="1"/>
  <c r="S33" i="3"/>
  <c r="S49" i="3" s="1"/>
  <c r="S52" i="3" s="1"/>
  <c r="S54" i="3" s="1"/>
  <c r="S57" i="3" s="1"/>
  <c r="S60" i="3" s="1"/>
  <c r="R33" i="3"/>
  <c r="R49" i="3" s="1"/>
  <c r="R52" i="3" s="1"/>
  <c r="R54" i="3" s="1"/>
  <c r="R57" i="3" s="1"/>
  <c r="R60" i="3" s="1"/>
  <c r="Q33" i="3"/>
  <c r="Q49" i="3" s="1"/>
  <c r="Q52" i="3" s="1"/>
  <c r="Q54" i="3" s="1"/>
  <c r="Q57" i="3" s="1"/>
  <c r="Q60" i="3" s="1"/>
  <c r="P33" i="3"/>
  <c r="O33" i="3"/>
  <c r="N33" i="3"/>
  <c r="M33" i="3"/>
  <c r="M49" i="3" s="1"/>
  <c r="M52" i="3" s="1"/>
  <c r="M54" i="3" s="1"/>
  <c r="M57" i="3" s="1"/>
  <c r="M60" i="3" s="1"/>
  <c r="L33" i="3"/>
  <c r="L49" i="3" s="1"/>
  <c r="L52" i="3" s="1"/>
  <c r="L54" i="3" s="1"/>
  <c r="L57" i="3" s="1"/>
  <c r="L60" i="3" s="1"/>
  <c r="K33" i="3"/>
  <c r="K49" i="3" s="1"/>
  <c r="K52" i="3" s="1"/>
  <c r="K54" i="3" s="1"/>
  <c r="K57" i="3" s="1"/>
  <c r="K60" i="3" s="1"/>
  <c r="J33" i="3"/>
  <c r="J49" i="3" s="1"/>
  <c r="J52" i="3" s="1"/>
  <c r="J54" i="3" s="1"/>
  <c r="J57" i="3" s="1"/>
  <c r="J60" i="3" s="1"/>
  <c r="I33" i="3"/>
  <c r="H33" i="3"/>
  <c r="G33" i="3"/>
  <c r="F33" i="3"/>
  <c r="E33" i="3"/>
  <c r="D33" i="3"/>
  <c r="C33" i="3"/>
  <c r="N49" i="4"/>
  <c r="N52" i="4" s="1"/>
  <c r="N54" i="4" s="1"/>
  <c r="N57" i="4" s="1"/>
  <c r="N60" i="4" s="1"/>
  <c r="M49" i="4"/>
  <c r="M52" i="4" s="1"/>
  <c r="M54" i="4" s="1"/>
  <c r="M57" i="4" s="1"/>
  <c r="M60" i="4" s="1"/>
  <c r="AA48" i="4"/>
  <c r="Y48" i="4"/>
  <c r="X48" i="4"/>
  <c r="W48" i="4"/>
  <c r="W49" i="4" s="1"/>
  <c r="W52" i="4" s="1"/>
  <c r="W54" i="4" s="1"/>
  <c r="W57" i="4" s="1"/>
  <c r="W60" i="4" s="1"/>
  <c r="V48" i="4"/>
  <c r="U48" i="4"/>
  <c r="U49" i="4" s="1"/>
  <c r="U52" i="4" s="1"/>
  <c r="U54" i="4" s="1"/>
  <c r="U57" i="4" s="1"/>
  <c r="U60" i="4" s="1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G49" i="4" s="1"/>
  <c r="G52" i="4" s="1"/>
  <c r="G54" i="4" s="1"/>
  <c r="G57" i="4" s="1"/>
  <c r="G60" i="4" s="1"/>
  <c r="F48" i="4"/>
  <c r="E48" i="4"/>
  <c r="D48" i="4"/>
  <c r="C48" i="4"/>
  <c r="AA33" i="4"/>
  <c r="AA49" i="4" s="1"/>
  <c r="AA52" i="4" s="1"/>
  <c r="AA54" i="4" s="1"/>
  <c r="AA57" i="4" s="1"/>
  <c r="AA60" i="4" s="1"/>
  <c r="Y33" i="4"/>
  <c r="X33" i="4"/>
  <c r="X49" i="4" s="1"/>
  <c r="W33" i="4"/>
  <c r="V33" i="4"/>
  <c r="V49" i="4" s="1"/>
  <c r="V52" i="4" s="1"/>
  <c r="V54" i="4" s="1"/>
  <c r="V57" i="4" s="1"/>
  <c r="V60" i="4" s="1"/>
  <c r="U33" i="4"/>
  <c r="T33" i="4"/>
  <c r="S33" i="4"/>
  <c r="R33" i="4"/>
  <c r="Q33" i="4"/>
  <c r="P33" i="4"/>
  <c r="P49" i="4" s="1"/>
  <c r="P52" i="4" s="1"/>
  <c r="P54" i="4" s="1"/>
  <c r="P57" i="4" s="1"/>
  <c r="P60" i="4" s="1"/>
  <c r="O33" i="4"/>
  <c r="N33" i="4"/>
  <c r="M33" i="4"/>
  <c r="L33" i="4"/>
  <c r="L49" i="4" s="1"/>
  <c r="L52" i="4" s="1"/>
  <c r="L54" i="4" s="1"/>
  <c r="L57" i="4" s="1"/>
  <c r="L60" i="4" s="1"/>
  <c r="K33" i="4"/>
  <c r="K49" i="4" s="1"/>
  <c r="K52" i="4" s="1"/>
  <c r="K54" i="4" s="1"/>
  <c r="K57" i="4" s="1"/>
  <c r="K60" i="4" s="1"/>
  <c r="J33" i="4"/>
  <c r="J49" i="4" s="1"/>
  <c r="J52" i="4" s="1"/>
  <c r="J54" i="4" s="1"/>
  <c r="J57" i="4" s="1"/>
  <c r="J60" i="4" s="1"/>
  <c r="I33" i="4"/>
  <c r="H33" i="4"/>
  <c r="G33" i="4"/>
  <c r="F33" i="4"/>
  <c r="F49" i="4" s="1"/>
  <c r="F52" i="4" s="1"/>
  <c r="F54" i="4" s="1"/>
  <c r="F57" i="4" s="1"/>
  <c r="F60" i="4" s="1"/>
  <c r="E33" i="4"/>
  <c r="E49" i="4" s="1"/>
  <c r="E52" i="4" s="1"/>
  <c r="E54" i="4" s="1"/>
  <c r="E57" i="4" s="1"/>
  <c r="E60" i="4" s="1"/>
  <c r="D33" i="4"/>
  <c r="D49" i="4" s="1"/>
  <c r="D52" i="4" s="1"/>
  <c r="D54" i="4" s="1"/>
  <c r="D57" i="4" s="1"/>
  <c r="D60" i="4" s="1"/>
  <c r="C33" i="4"/>
  <c r="C49" i="4" s="1"/>
  <c r="C52" i="4" s="1"/>
  <c r="C54" i="4" s="1"/>
  <c r="C57" i="4" s="1"/>
  <c r="C60" i="4" s="1"/>
  <c r="Y60" i="5"/>
  <c r="I60" i="5"/>
  <c r="O49" i="5"/>
  <c r="O52" i="5" s="1"/>
  <c r="O54" i="5" s="1"/>
  <c r="O57" i="5" s="1"/>
  <c r="O60" i="5" s="1"/>
  <c r="M49" i="5"/>
  <c r="M52" i="5" s="1"/>
  <c r="M54" i="5" s="1"/>
  <c r="M57" i="5" s="1"/>
  <c r="M60" i="5" s="1"/>
  <c r="F49" i="5"/>
  <c r="F52" i="5" s="1"/>
  <c r="F54" i="5" s="1"/>
  <c r="F57" i="5" s="1"/>
  <c r="F60" i="5" s="1"/>
  <c r="AA48" i="5"/>
  <c r="Y48" i="5"/>
  <c r="X48" i="5"/>
  <c r="Z48" i="5" s="1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G49" i="5" s="1"/>
  <c r="G52" i="5" s="1"/>
  <c r="G54" i="5" s="1"/>
  <c r="G57" i="5" s="1"/>
  <c r="G60" i="5" s="1"/>
  <c r="F48" i="5"/>
  <c r="E48" i="5"/>
  <c r="D48" i="5"/>
  <c r="C48" i="5"/>
  <c r="AA33" i="5"/>
  <c r="AA49" i="5" s="1"/>
  <c r="AA52" i="5" s="1"/>
  <c r="AA54" i="5" s="1"/>
  <c r="AA57" i="5" s="1"/>
  <c r="AA60" i="5" s="1"/>
  <c r="Y33" i="5"/>
  <c r="Y49" i="5" s="1"/>
  <c r="Y52" i="5" s="1"/>
  <c r="Y54" i="5" s="1"/>
  <c r="Y57" i="5" s="1"/>
  <c r="X33" i="5"/>
  <c r="W33" i="5"/>
  <c r="W49" i="5" s="1"/>
  <c r="W52" i="5" s="1"/>
  <c r="W54" i="5" s="1"/>
  <c r="W57" i="5" s="1"/>
  <c r="W60" i="5" s="1"/>
  <c r="V33" i="5"/>
  <c r="V49" i="5" s="1"/>
  <c r="V52" i="5" s="1"/>
  <c r="V54" i="5" s="1"/>
  <c r="V57" i="5" s="1"/>
  <c r="V60" i="5" s="1"/>
  <c r="U33" i="5"/>
  <c r="U49" i="5" s="1"/>
  <c r="U52" i="5" s="1"/>
  <c r="U54" i="5" s="1"/>
  <c r="U57" i="5" s="1"/>
  <c r="U60" i="5" s="1"/>
  <c r="T33" i="5"/>
  <c r="S33" i="5"/>
  <c r="R33" i="5"/>
  <c r="Q33" i="5"/>
  <c r="P33" i="5"/>
  <c r="P49" i="5" s="1"/>
  <c r="P52" i="5" s="1"/>
  <c r="P54" i="5" s="1"/>
  <c r="P57" i="5" s="1"/>
  <c r="P60" i="5" s="1"/>
  <c r="O33" i="5"/>
  <c r="N33" i="5"/>
  <c r="M33" i="5"/>
  <c r="L33" i="5"/>
  <c r="L49" i="5" s="1"/>
  <c r="L52" i="5" s="1"/>
  <c r="L54" i="5" s="1"/>
  <c r="L57" i="5" s="1"/>
  <c r="L60" i="5" s="1"/>
  <c r="K33" i="5"/>
  <c r="K49" i="5" s="1"/>
  <c r="K52" i="5" s="1"/>
  <c r="K54" i="5" s="1"/>
  <c r="K57" i="5" s="1"/>
  <c r="K60" i="5" s="1"/>
  <c r="J33" i="5"/>
  <c r="J49" i="5" s="1"/>
  <c r="J52" i="5" s="1"/>
  <c r="J54" i="5" s="1"/>
  <c r="J57" i="5" s="1"/>
  <c r="J60" i="5" s="1"/>
  <c r="I33" i="5"/>
  <c r="I49" i="5" s="1"/>
  <c r="I52" i="5" s="1"/>
  <c r="I54" i="5" s="1"/>
  <c r="I57" i="5" s="1"/>
  <c r="H33" i="5"/>
  <c r="H49" i="5" s="1"/>
  <c r="H52" i="5" s="1"/>
  <c r="H54" i="5" s="1"/>
  <c r="H57" i="5" s="1"/>
  <c r="H60" i="5" s="1"/>
  <c r="G33" i="5"/>
  <c r="F33" i="5"/>
  <c r="E33" i="5"/>
  <c r="E49" i="5" s="1"/>
  <c r="E52" i="5" s="1"/>
  <c r="E54" i="5" s="1"/>
  <c r="E57" i="5" s="1"/>
  <c r="E60" i="5" s="1"/>
  <c r="D33" i="5"/>
  <c r="D49" i="5" s="1"/>
  <c r="D52" i="5" s="1"/>
  <c r="D54" i="5" s="1"/>
  <c r="D57" i="5" s="1"/>
  <c r="D60" i="5" s="1"/>
  <c r="C33" i="5"/>
  <c r="C49" i="5" s="1"/>
  <c r="C52" i="5" s="1"/>
  <c r="C54" i="5" s="1"/>
  <c r="C57" i="5" s="1"/>
  <c r="C60" i="5" s="1"/>
  <c r="I60" i="6"/>
  <c r="L49" i="6"/>
  <c r="L52" i="6" s="1"/>
  <c r="L54" i="6" s="1"/>
  <c r="L57" i="6" s="1"/>
  <c r="L60" i="6" s="1"/>
  <c r="AA48" i="6"/>
  <c r="Y48" i="6"/>
  <c r="X48" i="6"/>
  <c r="Z48" i="6" s="1"/>
  <c r="W48" i="6"/>
  <c r="V48" i="6"/>
  <c r="U48" i="6"/>
  <c r="T48" i="6"/>
  <c r="S48" i="6"/>
  <c r="R48" i="6"/>
  <c r="Q48" i="6"/>
  <c r="P48" i="6"/>
  <c r="O48" i="6"/>
  <c r="N48" i="6"/>
  <c r="N49" i="6" s="1"/>
  <c r="N52" i="6" s="1"/>
  <c r="N54" i="6" s="1"/>
  <c r="N57" i="6" s="1"/>
  <c r="N60" i="6" s="1"/>
  <c r="M48" i="6"/>
  <c r="M49" i="6" s="1"/>
  <c r="M52" i="6" s="1"/>
  <c r="M54" i="6" s="1"/>
  <c r="M57" i="6" s="1"/>
  <c r="M60" i="6" s="1"/>
  <c r="L48" i="6"/>
  <c r="K48" i="6"/>
  <c r="J48" i="6"/>
  <c r="I48" i="6"/>
  <c r="H48" i="6"/>
  <c r="G48" i="6"/>
  <c r="F48" i="6"/>
  <c r="E48" i="6"/>
  <c r="D48" i="6"/>
  <c r="C48" i="6"/>
  <c r="AA33" i="6"/>
  <c r="AA49" i="6" s="1"/>
  <c r="AA52" i="6" s="1"/>
  <c r="AA54" i="6" s="1"/>
  <c r="AA57" i="6" s="1"/>
  <c r="AA60" i="6" s="1"/>
  <c r="Y33" i="6"/>
  <c r="X33" i="6"/>
  <c r="W33" i="6"/>
  <c r="W49" i="6" s="1"/>
  <c r="W52" i="6" s="1"/>
  <c r="W54" i="6" s="1"/>
  <c r="W57" i="6" s="1"/>
  <c r="W60" i="6" s="1"/>
  <c r="V33" i="6"/>
  <c r="V49" i="6" s="1"/>
  <c r="V52" i="6" s="1"/>
  <c r="V54" i="6" s="1"/>
  <c r="V57" i="6" s="1"/>
  <c r="V60" i="6" s="1"/>
  <c r="U33" i="6"/>
  <c r="U49" i="6" s="1"/>
  <c r="U52" i="6" s="1"/>
  <c r="U54" i="6" s="1"/>
  <c r="U57" i="6" s="1"/>
  <c r="U60" i="6" s="1"/>
  <c r="T33" i="6"/>
  <c r="T49" i="6" s="1"/>
  <c r="T52" i="6" s="1"/>
  <c r="T54" i="6" s="1"/>
  <c r="T57" i="6" s="1"/>
  <c r="T60" i="6" s="1"/>
  <c r="S33" i="6"/>
  <c r="S49" i="6" s="1"/>
  <c r="S52" i="6" s="1"/>
  <c r="S54" i="6" s="1"/>
  <c r="S57" i="6" s="1"/>
  <c r="S60" i="6" s="1"/>
  <c r="R33" i="6"/>
  <c r="Q33" i="6"/>
  <c r="P33" i="6"/>
  <c r="O33" i="6"/>
  <c r="N33" i="6"/>
  <c r="M33" i="6"/>
  <c r="L33" i="6"/>
  <c r="K33" i="6"/>
  <c r="K49" i="6" s="1"/>
  <c r="K52" i="6" s="1"/>
  <c r="K54" i="6" s="1"/>
  <c r="K57" i="6" s="1"/>
  <c r="K60" i="6" s="1"/>
  <c r="J33" i="6"/>
  <c r="J49" i="6" s="1"/>
  <c r="J52" i="6" s="1"/>
  <c r="J54" i="6" s="1"/>
  <c r="J57" i="6" s="1"/>
  <c r="J60" i="6" s="1"/>
  <c r="I33" i="6"/>
  <c r="I49" i="6" s="1"/>
  <c r="I52" i="6" s="1"/>
  <c r="I54" i="6" s="1"/>
  <c r="I57" i="6" s="1"/>
  <c r="H33" i="6"/>
  <c r="H49" i="6" s="1"/>
  <c r="H52" i="6" s="1"/>
  <c r="H54" i="6" s="1"/>
  <c r="H57" i="6" s="1"/>
  <c r="H60" i="6" s="1"/>
  <c r="G33" i="6"/>
  <c r="G49" i="6" s="1"/>
  <c r="G52" i="6" s="1"/>
  <c r="G54" i="6" s="1"/>
  <c r="G57" i="6" s="1"/>
  <c r="G60" i="6" s="1"/>
  <c r="F33" i="6"/>
  <c r="F49" i="6" s="1"/>
  <c r="F52" i="6" s="1"/>
  <c r="F54" i="6" s="1"/>
  <c r="F57" i="6" s="1"/>
  <c r="F60" i="6" s="1"/>
  <c r="E33" i="6"/>
  <c r="E49" i="6" s="1"/>
  <c r="E52" i="6" s="1"/>
  <c r="E54" i="6" s="1"/>
  <c r="E57" i="6" s="1"/>
  <c r="E60" i="6" s="1"/>
  <c r="D33" i="6"/>
  <c r="D49" i="6" s="1"/>
  <c r="D52" i="6" s="1"/>
  <c r="D54" i="6" s="1"/>
  <c r="D57" i="6" s="1"/>
  <c r="D60" i="6" s="1"/>
  <c r="C33" i="6"/>
  <c r="V49" i="7"/>
  <c r="V52" i="7" s="1"/>
  <c r="V54" i="7" s="1"/>
  <c r="V57" i="7" s="1"/>
  <c r="V60" i="7" s="1"/>
  <c r="N49" i="7"/>
  <c r="N52" i="7" s="1"/>
  <c r="N54" i="7" s="1"/>
  <c r="N57" i="7" s="1"/>
  <c r="N60" i="7" s="1"/>
  <c r="F49" i="7"/>
  <c r="F52" i="7" s="1"/>
  <c r="F54" i="7" s="1"/>
  <c r="F57" i="7" s="1"/>
  <c r="F60" i="7" s="1"/>
  <c r="AA48" i="7"/>
  <c r="Z48" i="7"/>
  <c r="Y48" i="7"/>
  <c r="Y49" i="7" s="1"/>
  <c r="Y52" i="7" s="1"/>
  <c r="Y54" i="7" s="1"/>
  <c r="Y57" i="7" s="1"/>
  <c r="Y60" i="7" s="1"/>
  <c r="X48" i="7"/>
  <c r="W48" i="7"/>
  <c r="V48" i="7"/>
  <c r="U48" i="7"/>
  <c r="T48" i="7"/>
  <c r="S48" i="7"/>
  <c r="R48" i="7"/>
  <c r="Q48" i="7"/>
  <c r="P48" i="7"/>
  <c r="O48" i="7"/>
  <c r="N48" i="7"/>
  <c r="M48" i="7"/>
  <c r="L48" i="7"/>
  <c r="K48" i="7"/>
  <c r="J48" i="7"/>
  <c r="I48" i="7"/>
  <c r="H48" i="7"/>
  <c r="G48" i="7"/>
  <c r="F48" i="7"/>
  <c r="E48" i="7"/>
  <c r="D48" i="7"/>
  <c r="C48" i="7"/>
  <c r="AA33" i="7"/>
  <c r="Y33" i="7"/>
  <c r="X33" i="7"/>
  <c r="W33" i="7"/>
  <c r="V33" i="7"/>
  <c r="U33" i="7"/>
  <c r="U49" i="7" s="1"/>
  <c r="U52" i="7" s="1"/>
  <c r="U54" i="7" s="1"/>
  <c r="U57" i="7" s="1"/>
  <c r="U60" i="7" s="1"/>
  <c r="T33" i="7"/>
  <c r="T49" i="7" s="1"/>
  <c r="T52" i="7" s="1"/>
  <c r="T54" i="7" s="1"/>
  <c r="T57" i="7" s="1"/>
  <c r="T60" i="7" s="1"/>
  <c r="S33" i="7"/>
  <c r="S49" i="7" s="1"/>
  <c r="S52" i="7" s="1"/>
  <c r="S54" i="7" s="1"/>
  <c r="S57" i="7" s="1"/>
  <c r="S60" i="7" s="1"/>
  <c r="R33" i="7"/>
  <c r="R49" i="7" s="1"/>
  <c r="R52" i="7" s="1"/>
  <c r="R54" i="7" s="1"/>
  <c r="R57" i="7" s="1"/>
  <c r="R60" i="7" s="1"/>
  <c r="Q33" i="7"/>
  <c r="Q49" i="7" s="1"/>
  <c r="Q52" i="7" s="1"/>
  <c r="Q54" i="7" s="1"/>
  <c r="Q57" i="7" s="1"/>
  <c r="Q60" i="7" s="1"/>
  <c r="P33" i="7"/>
  <c r="P49" i="7" s="1"/>
  <c r="P52" i="7" s="1"/>
  <c r="P54" i="7" s="1"/>
  <c r="P57" i="7" s="1"/>
  <c r="P60" i="7" s="1"/>
  <c r="O33" i="7"/>
  <c r="N33" i="7"/>
  <c r="M33" i="7"/>
  <c r="L33" i="7"/>
  <c r="L49" i="7" s="1"/>
  <c r="L52" i="7" s="1"/>
  <c r="L54" i="7" s="1"/>
  <c r="L57" i="7" s="1"/>
  <c r="L60" i="7" s="1"/>
  <c r="K33" i="7"/>
  <c r="K49" i="7" s="1"/>
  <c r="K52" i="7" s="1"/>
  <c r="K54" i="7" s="1"/>
  <c r="K57" i="7" s="1"/>
  <c r="K60" i="7" s="1"/>
  <c r="J33" i="7"/>
  <c r="J49" i="7" s="1"/>
  <c r="J52" i="7" s="1"/>
  <c r="J54" i="7" s="1"/>
  <c r="J57" i="7" s="1"/>
  <c r="J60" i="7" s="1"/>
  <c r="I33" i="7"/>
  <c r="H33" i="7"/>
  <c r="G33" i="7"/>
  <c r="F33" i="7"/>
  <c r="E33" i="7"/>
  <c r="D33" i="7"/>
  <c r="C33" i="7"/>
  <c r="X49" i="8"/>
  <c r="X52" i="8" s="1"/>
  <c r="W49" i="8"/>
  <c r="W52" i="8" s="1"/>
  <c r="W54" i="8" s="1"/>
  <c r="W57" i="8" s="1"/>
  <c r="W60" i="8" s="1"/>
  <c r="M49" i="8"/>
  <c r="M52" i="8" s="1"/>
  <c r="M54" i="8" s="1"/>
  <c r="M57" i="8" s="1"/>
  <c r="M60" i="8" s="1"/>
  <c r="H49" i="8"/>
  <c r="H52" i="8" s="1"/>
  <c r="H54" i="8" s="1"/>
  <c r="H57" i="8" s="1"/>
  <c r="H60" i="8" s="1"/>
  <c r="AA48" i="8"/>
  <c r="Z48" i="8"/>
  <c r="Y48" i="8"/>
  <c r="Y49" i="8" s="1"/>
  <c r="Y52" i="8" s="1"/>
  <c r="Y54" i="8" s="1"/>
  <c r="Y57" i="8" s="1"/>
  <c r="Y60" i="8" s="1"/>
  <c r="X48" i="8"/>
  <c r="W48" i="8"/>
  <c r="V48" i="8"/>
  <c r="U48" i="8"/>
  <c r="T48" i="8"/>
  <c r="S48" i="8"/>
  <c r="R48" i="8"/>
  <c r="Q48" i="8"/>
  <c r="P48" i="8"/>
  <c r="P49" i="8" s="1"/>
  <c r="P52" i="8" s="1"/>
  <c r="P54" i="8" s="1"/>
  <c r="P57" i="8" s="1"/>
  <c r="P60" i="8" s="1"/>
  <c r="O48" i="8"/>
  <c r="O49" i="8" s="1"/>
  <c r="O52" i="8" s="1"/>
  <c r="O54" i="8" s="1"/>
  <c r="O57" i="8" s="1"/>
  <c r="O60" i="8" s="1"/>
  <c r="N48" i="8"/>
  <c r="M48" i="8"/>
  <c r="L48" i="8"/>
  <c r="K48" i="8"/>
  <c r="J48" i="8"/>
  <c r="I48" i="8"/>
  <c r="I49" i="8" s="1"/>
  <c r="I52" i="8" s="1"/>
  <c r="I54" i="8" s="1"/>
  <c r="I57" i="8" s="1"/>
  <c r="I60" i="8" s="1"/>
  <c r="H48" i="8"/>
  <c r="G48" i="8"/>
  <c r="G49" i="8" s="1"/>
  <c r="G52" i="8" s="1"/>
  <c r="G54" i="8" s="1"/>
  <c r="G57" i="8" s="1"/>
  <c r="G60" i="8" s="1"/>
  <c r="F48" i="8"/>
  <c r="E48" i="8"/>
  <c r="E49" i="8" s="1"/>
  <c r="E52" i="8" s="1"/>
  <c r="E54" i="8" s="1"/>
  <c r="E57" i="8" s="1"/>
  <c r="E60" i="8" s="1"/>
  <c r="D48" i="8"/>
  <c r="C48" i="8"/>
  <c r="AA33" i="8"/>
  <c r="Y33" i="8"/>
  <c r="X33" i="8"/>
  <c r="Z33" i="8" s="1"/>
  <c r="W33" i="8"/>
  <c r="V33" i="8"/>
  <c r="V49" i="8" s="1"/>
  <c r="V52" i="8" s="1"/>
  <c r="V54" i="8" s="1"/>
  <c r="V57" i="8" s="1"/>
  <c r="V60" i="8" s="1"/>
  <c r="U33" i="8"/>
  <c r="U49" i="8" s="1"/>
  <c r="U52" i="8" s="1"/>
  <c r="U54" i="8" s="1"/>
  <c r="U57" i="8" s="1"/>
  <c r="U60" i="8" s="1"/>
  <c r="T33" i="8"/>
  <c r="T49" i="8" s="1"/>
  <c r="T52" i="8" s="1"/>
  <c r="T54" i="8" s="1"/>
  <c r="T57" i="8" s="1"/>
  <c r="T60" i="8" s="1"/>
  <c r="S33" i="8"/>
  <c r="S49" i="8" s="1"/>
  <c r="S52" i="8" s="1"/>
  <c r="S54" i="8" s="1"/>
  <c r="S57" i="8" s="1"/>
  <c r="S60" i="8" s="1"/>
  <c r="R33" i="8"/>
  <c r="Q33" i="8"/>
  <c r="Q49" i="8" s="1"/>
  <c r="Q52" i="8" s="1"/>
  <c r="Q54" i="8" s="1"/>
  <c r="Q57" i="8" s="1"/>
  <c r="Q60" i="8" s="1"/>
  <c r="P33" i="8"/>
  <c r="O33" i="8"/>
  <c r="N33" i="8"/>
  <c r="M33" i="8"/>
  <c r="L33" i="8"/>
  <c r="L49" i="8" s="1"/>
  <c r="L52" i="8" s="1"/>
  <c r="L54" i="8" s="1"/>
  <c r="L57" i="8" s="1"/>
  <c r="L60" i="8" s="1"/>
  <c r="K33" i="8"/>
  <c r="K49" i="8" s="1"/>
  <c r="K52" i="8" s="1"/>
  <c r="K54" i="8" s="1"/>
  <c r="K57" i="8" s="1"/>
  <c r="K60" i="8" s="1"/>
  <c r="J33" i="8"/>
  <c r="I33" i="8"/>
  <c r="H33" i="8"/>
  <c r="G33" i="8"/>
  <c r="F33" i="8"/>
  <c r="E33" i="8"/>
  <c r="D33" i="8"/>
  <c r="C33" i="8"/>
  <c r="T49" i="9"/>
  <c r="T52" i="9" s="1"/>
  <c r="T54" i="9" s="1"/>
  <c r="T57" i="9" s="1"/>
  <c r="T60" i="9" s="1"/>
  <c r="R49" i="9"/>
  <c r="R52" i="9" s="1"/>
  <c r="R54" i="9" s="1"/>
  <c r="R57" i="9" s="1"/>
  <c r="R60" i="9" s="1"/>
  <c r="AA48" i="9"/>
  <c r="Y48" i="9"/>
  <c r="X48" i="9"/>
  <c r="W48" i="9"/>
  <c r="W49" i="9" s="1"/>
  <c r="W52" i="9" s="1"/>
  <c r="W54" i="9" s="1"/>
  <c r="W57" i="9" s="1"/>
  <c r="W60" i="9" s="1"/>
  <c r="V48" i="9"/>
  <c r="V49" i="9" s="1"/>
  <c r="V52" i="9" s="1"/>
  <c r="V54" i="9" s="1"/>
  <c r="V57" i="9" s="1"/>
  <c r="V60" i="9" s="1"/>
  <c r="U48" i="9"/>
  <c r="T48" i="9"/>
  <c r="S48" i="9"/>
  <c r="R48" i="9"/>
  <c r="Q48" i="9"/>
  <c r="P48" i="9"/>
  <c r="O48" i="9"/>
  <c r="N48" i="9"/>
  <c r="M48" i="9"/>
  <c r="L48" i="9"/>
  <c r="K48" i="9"/>
  <c r="J48" i="9"/>
  <c r="I48" i="9"/>
  <c r="H48" i="9"/>
  <c r="G48" i="9"/>
  <c r="F48" i="9"/>
  <c r="E48" i="9"/>
  <c r="D48" i="9"/>
  <c r="D49" i="9" s="1"/>
  <c r="D52" i="9" s="1"/>
  <c r="D54" i="9" s="1"/>
  <c r="D57" i="9" s="1"/>
  <c r="D60" i="9" s="1"/>
  <c r="C48" i="9"/>
  <c r="AA33" i="9"/>
  <c r="Y33" i="9"/>
  <c r="X33" i="9"/>
  <c r="X49" i="9" s="1"/>
  <c r="W33" i="9"/>
  <c r="V33" i="9"/>
  <c r="U33" i="9"/>
  <c r="T33" i="9"/>
  <c r="S33" i="9"/>
  <c r="S49" i="9" s="1"/>
  <c r="S52" i="9" s="1"/>
  <c r="S54" i="9" s="1"/>
  <c r="S57" i="9" s="1"/>
  <c r="S60" i="9" s="1"/>
  <c r="R33" i="9"/>
  <c r="Q33" i="9"/>
  <c r="Q49" i="9" s="1"/>
  <c r="Q52" i="9" s="1"/>
  <c r="Q54" i="9" s="1"/>
  <c r="Q57" i="9" s="1"/>
  <c r="Q60" i="9" s="1"/>
  <c r="P33" i="9"/>
  <c r="P49" i="9" s="1"/>
  <c r="P52" i="9" s="1"/>
  <c r="P54" i="9" s="1"/>
  <c r="P57" i="9" s="1"/>
  <c r="P60" i="9" s="1"/>
  <c r="O33" i="9"/>
  <c r="N33" i="9"/>
  <c r="N49" i="9" s="1"/>
  <c r="N52" i="9" s="1"/>
  <c r="N54" i="9" s="1"/>
  <c r="N57" i="9" s="1"/>
  <c r="N60" i="9" s="1"/>
  <c r="M33" i="9"/>
  <c r="M49" i="9" s="1"/>
  <c r="M52" i="9" s="1"/>
  <c r="M54" i="9" s="1"/>
  <c r="M57" i="9" s="1"/>
  <c r="M60" i="9" s="1"/>
  <c r="L33" i="9"/>
  <c r="L49" i="9" s="1"/>
  <c r="L52" i="9" s="1"/>
  <c r="L54" i="9" s="1"/>
  <c r="L57" i="9" s="1"/>
  <c r="L60" i="9" s="1"/>
  <c r="K33" i="9"/>
  <c r="J33" i="9"/>
  <c r="I33" i="9"/>
  <c r="I49" i="9" s="1"/>
  <c r="I52" i="9" s="1"/>
  <c r="I54" i="9" s="1"/>
  <c r="I57" i="9" s="1"/>
  <c r="I60" i="9" s="1"/>
  <c r="H33" i="9"/>
  <c r="H49" i="9" s="1"/>
  <c r="H52" i="9" s="1"/>
  <c r="H54" i="9" s="1"/>
  <c r="H57" i="9" s="1"/>
  <c r="H60" i="9" s="1"/>
  <c r="G33" i="9"/>
  <c r="F33" i="9"/>
  <c r="F49" i="9" s="1"/>
  <c r="F52" i="9" s="1"/>
  <c r="F54" i="9" s="1"/>
  <c r="F57" i="9" s="1"/>
  <c r="F60" i="9" s="1"/>
  <c r="E33" i="9"/>
  <c r="E49" i="9" s="1"/>
  <c r="E52" i="9" s="1"/>
  <c r="E54" i="9" s="1"/>
  <c r="E57" i="9" s="1"/>
  <c r="E60" i="9" s="1"/>
  <c r="D33" i="9"/>
  <c r="C33" i="9"/>
  <c r="Q52" i="10"/>
  <c r="Q54" i="10" s="1"/>
  <c r="Q57" i="10" s="1"/>
  <c r="Q60" i="10" s="1"/>
  <c r="Q49" i="10"/>
  <c r="P49" i="10"/>
  <c r="P52" i="10" s="1"/>
  <c r="P54" i="10" s="1"/>
  <c r="P57" i="10" s="1"/>
  <c r="P60" i="10" s="1"/>
  <c r="N49" i="10"/>
  <c r="N52" i="10" s="1"/>
  <c r="N54" i="10" s="1"/>
  <c r="N57" i="10" s="1"/>
  <c r="N60" i="10" s="1"/>
  <c r="H49" i="10"/>
  <c r="H52" i="10" s="1"/>
  <c r="H54" i="10" s="1"/>
  <c r="H57" i="10" s="1"/>
  <c r="H60" i="10" s="1"/>
  <c r="F49" i="10"/>
  <c r="F52" i="10" s="1"/>
  <c r="F54" i="10" s="1"/>
  <c r="F57" i="10" s="1"/>
  <c r="F60" i="10" s="1"/>
  <c r="AA48" i="10"/>
  <c r="Y48" i="10"/>
  <c r="X48" i="10"/>
  <c r="Z48" i="10" s="1"/>
  <c r="W48" i="10"/>
  <c r="V48" i="10"/>
  <c r="U48" i="10"/>
  <c r="T48" i="10"/>
  <c r="S48" i="10"/>
  <c r="R48" i="10"/>
  <c r="R49" i="10" s="1"/>
  <c r="R52" i="10" s="1"/>
  <c r="R54" i="10" s="1"/>
  <c r="R57" i="10" s="1"/>
  <c r="R60" i="10" s="1"/>
  <c r="Q48" i="10"/>
  <c r="P48" i="10"/>
  <c r="O48" i="10"/>
  <c r="N48" i="10"/>
  <c r="M48" i="10"/>
  <c r="L48" i="10"/>
  <c r="K48" i="10"/>
  <c r="J48" i="10"/>
  <c r="I48" i="10"/>
  <c r="H48" i="10"/>
  <c r="G48" i="10"/>
  <c r="F48" i="10"/>
  <c r="E48" i="10"/>
  <c r="D48" i="10"/>
  <c r="C48" i="10"/>
  <c r="AA33" i="10"/>
  <c r="AA49" i="10" s="1"/>
  <c r="AA52" i="10" s="1"/>
  <c r="AA54" i="10" s="1"/>
  <c r="AA57" i="10" s="1"/>
  <c r="AA60" i="10" s="1"/>
  <c r="Y33" i="10"/>
  <c r="Y49" i="10" s="1"/>
  <c r="Y52" i="10" s="1"/>
  <c r="Y54" i="10" s="1"/>
  <c r="Y57" i="10" s="1"/>
  <c r="Y60" i="10" s="1"/>
  <c r="X33" i="10"/>
  <c r="X49" i="10" s="1"/>
  <c r="W33" i="10"/>
  <c r="V33" i="10"/>
  <c r="V49" i="10" s="1"/>
  <c r="V52" i="10" s="1"/>
  <c r="V54" i="10" s="1"/>
  <c r="V57" i="10" s="1"/>
  <c r="V60" i="10" s="1"/>
  <c r="U33" i="10"/>
  <c r="T33" i="10"/>
  <c r="S33" i="10"/>
  <c r="R33" i="10"/>
  <c r="Q33" i="10"/>
  <c r="P33" i="10"/>
  <c r="O33" i="10"/>
  <c r="O49" i="10" s="1"/>
  <c r="O52" i="10" s="1"/>
  <c r="O54" i="10" s="1"/>
  <c r="O57" i="10" s="1"/>
  <c r="O60" i="10" s="1"/>
  <c r="N33" i="10"/>
  <c r="M33" i="10"/>
  <c r="M49" i="10" s="1"/>
  <c r="M52" i="10" s="1"/>
  <c r="M54" i="10" s="1"/>
  <c r="M57" i="10" s="1"/>
  <c r="M60" i="10" s="1"/>
  <c r="L33" i="10"/>
  <c r="L49" i="10" s="1"/>
  <c r="L52" i="10" s="1"/>
  <c r="L54" i="10" s="1"/>
  <c r="L57" i="10" s="1"/>
  <c r="L60" i="10" s="1"/>
  <c r="K33" i="10"/>
  <c r="K49" i="10" s="1"/>
  <c r="K52" i="10" s="1"/>
  <c r="K54" i="10" s="1"/>
  <c r="K57" i="10" s="1"/>
  <c r="K60" i="10" s="1"/>
  <c r="J33" i="10"/>
  <c r="J49" i="10" s="1"/>
  <c r="J52" i="10" s="1"/>
  <c r="J54" i="10" s="1"/>
  <c r="J57" i="10" s="1"/>
  <c r="J60" i="10" s="1"/>
  <c r="I33" i="10"/>
  <c r="I49" i="10" s="1"/>
  <c r="I52" i="10" s="1"/>
  <c r="I54" i="10" s="1"/>
  <c r="I57" i="10" s="1"/>
  <c r="I60" i="10" s="1"/>
  <c r="H33" i="10"/>
  <c r="G33" i="10"/>
  <c r="F33" i="10"/>
  <c r="E33" i="10"/>
  <c r="E49" i="10" s="1"/>
  <c r="E52" i="10" s="1"/>
  <c r="E54" i="10" s="1"/>
  <c r="E57" i="10" s="1"/>
  <c r="E60" i="10" s="1"/>
  <c r="D33" i="10"/>
  <c r="D49" i="10" s="1"/>
  <c r="D52" i="10" s="1"/>
  <c r="D54" i="10" s="1"/>
  <c r="D57" i="10" s="1"/>
  <c r="D60" i="10" s="1"/>
  <c r="C33" i="10"/>
  <c r="C49" i="10" s="1"/>
  <c r="C52" i="10" s="1"/>
  <c r="C54" i="10" s="1"/>
  <c r="C57" i="10" s="1"/>
  <c r="C60" i="10" s="1"/>
  <c r="E54" i="11"/>
  <c r="E57" i="11" s="1"/>
  <c r="E60" i="11" s="1"/>
  <c r="M49" i="11"/>
  <c r="M52" i="11" s="1"/>
  <c r="M54" i="11" s="1"/>
  <c r="M57" i="11" s="1"/>
  <c r="M60" i="11" s="1"/>
  <c r="E49" i="11"/>
  <c r="E52" i="11" s="1"/>
  <c r="AA48" i="11"/>
  <c r="Y48" i="11"/>
  <c r="X48" i="11"/>
  <c r="Z48" i="11" s="1"/>
  <c r="W48" i="11"/>
  <c r="V48" i="11"/>
  <c r="U48" i="11"/>
  <c r="T48" i="11"/>
  <c r="S48" i="11"/>
  <c r="R48" i="11"/>
  <c r="Q48" i="11"/>
  <c r="P48" i="11"/>
  <c r="P49" i="11" s="1"/>
  <c r="P52" i="11" s="1"/>
  <c r="P54" i="11" s="1"/>
  <c r="P57" i="11" s="1"/>
  <c r="P60" i="11" s="1"/>
  <c r="O48" i="11"/>
  <c r="O49" i="11" s="1"/>
  <c r="O52" i="11" s="1"/>
  <c r="O54" i="11" s="1"/>
  <c r="O57" i="11" s="1"/>
  <c r="O60" i="11" s="1"/>
  <c r="N48" i="11"/>
  <c r="M48" i="11"/>
  <c r="L48" i="11"/>
  <c r="K48" i="11"/>
  <c r="J48" i="11"/>
  <c r="I48" i="11"/>
  <c r="H48" i="11"/>
  <c r="G48" i="11"/>
  <c r="F48" i="11"/>
  <c r="E48" i="11"/>
  <c r="D48" i="11"/>
  <c r="C48" i="11"/>
  <c r="AA33" i="11"/>
  <c r="Y33" i="11"/>
  <c r="Y49" i="11" s="1"/>
  <c r="Y52" i="11" s="1"/>
  <c r="Y54" i="11" s="1"/>
  <c r="Y57" i="11" s="1"/>
  <c r="Y60" i="11" s="1"/>
  <c r="X33" i="11"/>
  <c r="X49" i="11" s="1"/>
  <c r="Z49" i="11" s="1"/>
  <c r="W33" i="11"/>
  <c r="W49" i="11" s="1"/>
  <c r="W52" i="11" s="1"/>
  <c r="W54" i="11" s="1"/>
  <c r="W57" i="11" s="1"/>
  <c r="W60" i="11" s="1"/>
  <c r="V33" i="11"/>
  <c r="V49" i="11" s="1"/>
  <c r="V52" i="11" s="1"/>
  <c r="V54" i="11" s="1"/>
  <c r="V57" i="11" s="1"/>
  <c r="V60" i="11" s="1"/>
  <c r="U33" i="11"/>
  <c r="U49" i="11" s="1"/>
  <c r="U52" i="11" s="1"/>
  <c r="U54" i="11" s="1"/>
  <c r="U57" i="11" s="1"/>
  <c r="U60" i="11" s="1"/>
  <c r="T33" i="11"/>
  <c r="S33" i="11"/>
  <c r="R33" i="11"/>
  <c r="Q33" i="11"/>
  <c r="P33" i="11"/>
  <c r="O33" i="11"/>
  <c r="N33" i="11"/>
  <c r="M33" i="11"/>
  <c r="L33" i="11"/>
  <c r="L49" i="11" s="1"/>
  <c r="L52" i="11" s="1"/>
  <c r="L54" i="11" s="1"/>
  <c r="L57" i="11" s="1"/>
  <c r="L60" i="11" s="1"/>
  <c r="K33" i="11"/>
  <c r="K49" i="11" s="1"/>
  <c r="K52" i="11" s="1"/>
  <c r="K54" i="11" s="1"/>
  <c r="K57" i="11" s="1"/>
  <c r="K60" i="11" s="1"/>
  <c r="J33" i="11"/>
  <c r="J49" i="11" s="1"/>
  <c r="J52" i="11" s="1"/>
  <c r="J54" i="11" s="1"/>
  <c r="J57" i="11" s="1"/>
  <c r="J60" i="11" s="1"/>
  <c r="I33" i="11"/>
  <c r="I49" i="11" s="1"/>
  <c r="I52" i="11" s="1"/>
  <c r="I54" i="11" s="1"/>
  <c r="I57" i="11" s="1"/>
  <c r="I60" i="11" s="1"/>
  <c r="H33" i="11"/>
  <c r="H49" i="11" s="1"/>
  <c r="H52" i="11" s="1"/>
  <c r="H54" i="11" s="1"/>
  <c r="H57" i="11" s="1"/>
  <c r="H60" i="11" s="1"/>
  <c r="G33" i="11"/>
  <c r="G49" i="11" s="1"/>
  <c r="G52" i="11" s="1"/>
  <c r="G54" i="11" s="1"/>
  <c r="G57" i="11" s="1"/>
  <c r="G60" i="11" s="1"/>
  <c r="F33" i="11"/>
  <c r="F49" i="11" s="1"/>
  <c r="F52" i="11" s="1"/>
  <c r="F54" i="11" s="1"/>
  <c r="F57" i="11" s="1"/>
  <c r="F60" i="11" s="1"/>
  <c r="E33" i="11"/>
  <c r="D33" i="11"/>
  <c r="C33" i="11"/>
  <c r="AA52" i="12"/>
  <c r="AA54" i="12" s="1"/>
  <c r="AA57" i="12" s="1"/>
  <c r="AA60" i="12" s="1"/>
  <c r="C52" i="12"/>
  <c r="C54" i="12" s="1"/>
  <c r="C57" i="12" s="1"/>
  <c r="C60" i="12" s="1"/>
  <c r="W49" i="12"/>
  <c r="W52" i="12" s="1"/>
  <c r="W54" i="12" s="1"/>
  <c r="W57" i="12" s="1"/>
  <c r="W60" i="12" s="1"/>
  <c r="AA48" i="12"/>
  <c r="Y48" i="12"/>
  <c r="X48" i="12"/>
  <c r="Z48" i="12" s="1"/>
  <c r="W48" i="12"/>
  <c r="V48" i="12"/>
  <c r="U48" i="12"/>
  <c r="T48" i="12"/>
  <c r="S48" i="12"/>
  <c r="R48" i="12"/>
  <c r="Q48" i="12"/>
  <c r="P48" i="12"/>
  <c r="O48" i="12"/>
  <c r="N48" i="12"/>
  <c r="M48" i="12"/>
  <c r="L48" i="12"/>
  <c r="K48" i="12"/>
  <c r="J48" i="12"/>
  <c r="I48" i="12"/>
  <c r="H48" i="12"/>
  <c r="G48" i="12"/>
  <c r="F48" i="12"/>
  <c r="E48" i="12"/>
  <c r="D48" i="12"/>
  <c r="C48" i="12"/>
  <c r="AA33" i="12"/>
  <c r="AA49" i="12" s="1"/>
  <c r="Y33" i="12"/>
  <c r="Y49" i="12" s="1"/>
  <c r="Y52" i="12" s="1"/>
  <c r="Y54" i="12" s="1"/>
  <c r="Y57" i="12" s="1"/>
  <c r="Y60" i="12" s="1"/>
  <c r="X33" i="12"/>
  <c r="Z33" i="12" s="1"/>
  <c r="W33" i="12"/>
  <c r="V33" i="12"/>
  <c r="V49" i="12" s="1"/>
  <c r="V52" i="12" s="1"/>
  <c r="V54" i="12" s="1"/>
  <c r="V57" i="12" s="1"/>
  <c r="V60" i="12" s="1"/>
  <c r="U33" i="12"/>
  <c r="U49" i="12" s="1"/>
  <c r="U52" i="12" s="1"/>
  <c r="U54" i="12" s="1"/>
  <c r="U57" i="12" s="1"/>
  <c r="U60" i="12" s="1"/>
  <c r="T33" i="12"/>
  <c r="T49" i="12" s="1"/>
  <c r="T52" i="12" s="1"/>
  <c r="T54" i="12" s="1"/>
  <c r="T57" i="12" s="1"/>
  <c r="T60" i="12" s="1"/>
  <c r="S33" i="12"/>
  <c r="R33" i="12"/>
  <c r="Q33" i="12"/>
  <c r="Q49" i="12" s="1"/>
  <c r="Q52" i="12" s="1"/>
  <c r="Q54" i="12" s="1"/>
  <c r="Q57" i="12" s="1"/>
  <c r="Q60" i="12" s="1"/>
  <c r="P33" i="12"/>
  <c r="P49" i="12" s="1"/>
  <c r="P52" i="12" s="1"/>
  <c r="P54" i="12" s="1"/>
  <c r="P57" i="12" s="1"/>
  <c r="P60" i="12" s="1"/>
  <c r="O33" i="12"/>
  <c r="N33" i="12"/>
  <c r="N49" i="12" s="1"/>
  <c r="N52" i="12" s="1"/>
  <c r="N54" i="12" s="1"/>
  <c r="N57" i="12" s="1"/>
  <c r="N60" i="12" s="1"/>
  <c r="M33" i="12"/>
  <c r="M49" i="12" s="1"/>
  <c r="M52" i="12" s="1"/>
  <c r="M54" i="12" s="1"/>
  <c r="M57" i="12" s="1"/>
  <c r="M60" i="12" s="1"/>
  <c r="L33" i="12"/>
  <c r="L49" i="12" s="1"/>
  <c r="L52" i="12" s="1"/>
  <c r="L54" i="12" s="1"/>
  <c r="L57" i="12" s="1"/>
  <c r="L60" i="12" s="1"/>
  <c r="K33" i="12"/>
  <c r="J33" i="12"/>
  <c r="J49" i="12" s="1"/>
  <c r="J52" i="12" s="1"/>
  <c r="J54" i="12" s="1"/>
  <c r="J57" i="12" s="1"/>
  <c r="J60" i="12" s="1"/>
  <c r="I33" i="12"/>
  <c r="H33" i="12"/>
  <c r="G33" i="12"/>
  <c r="G49" i="12" s="1"/>
  <c r="G52" i="12" s="1"/>
  <c r="G54" i="12" s="1"/>
  <c r="G57" i="12" s="1"/>
  <c r="G60" i="12" s="1"/>
  <c r="F33" i="12"/>
  <c r="E33" i="12"/>
  <c r="E49" i="12" s="1"/>
  <c r="E52" i="12" s="1"/>
  <c r="E54" i="12" s="1"/>
  <c r="E57" i="12" s="1"/>
  <c r="E60" i="12" s="1"/>
  <c r="D33" i="12"/>
  <c r="D49" i="12" s="1"/>
  <c r="D52" i="12" s="1"/>
  <c r="D54" i="12" s="1"/>
  <c r="D57" i="12" s="1"/>
  <c r="D60" i="12" s="1"/>
  <c r="C33" i="12"/>
  <c r="C49" i="12" s="1"/>
  <c r="AA48" i="1"/>
  <c r="Y48" i="1"/>
  <c r="X48" i="1"/>
  <c r="W48" i="1"/>
  <c r="V48" i="1"/>
  <c r="U48" i="1"/>
  <c r="T48" i="1"/>
  <c r="S48" i="1"/>
  <c r="R48" i="1"/>
  <c r="Q48" i="1"/>
  <c r="P48" i="1"/>
  <c r="O48" i="1"/>
  <c r="N48" i="1"/>
  <c r="N49" i="1" s="1"/>
  <c r="N52" i="1" s="1"/>
  <c r="N54" i="1" s="1"/>
  <c r="N57" i="1" s="1"/>
  <c r="N60" i="1" s="1"/>
  <c r="M48" i="1"/>
  <c r="L48" i="1"/>
  <c r="K48" i="1"/>
  <c r="J48" i="1"/>
  <c r="I48" i="1"/>
  <c r="H48" i="1"/>
  <c r="G48" i="1"/>
  <c r="F48" i="1"/>
  <c r="E48" i="1"/>
  <c r="D48" i="1"/>
  <c r="C48" i="1"/>
  <c r="AA33" i="1"/>
  <c r="AA49" i="1" s="1"/>
  <c r="AA52" i="1" s="1"/>
  <c r="AA54" i="1" s="1"/>
  <c r="AA57" i="1" s="1"/>
  <c r="AA60" i="1" s="1"/>
  <c r="Y33" i="1"/>
  <c r="X33" i="1"/>
  <c r="Z33" i="1" s="1"/>
  <c r="W33" i="1"/>
  <c r="W49" i="1" s="1"/>
  <c r="W52" i="1" s="1"/>
  <c r="W54" i="1" s="1"/>
  <c r="W57" i="1" s="1"/>
  <c r="W60" i="1" s="1"/>
  <c r="V33" i="1"/>
  <c r="U33" i="1"/>
  <c r="U49" i="1" s="1"/>
  <c r="U52" i="1" s="1"/>
  <c r="U54" i="1" s="1"/>
  <c r="U57" i="1" s="1"/>
  <c r="U60" i="1" s="1"/>
  <c r="T33" i="1"/>
  <c r="T49" i="1" s="1"/>
  <c r="T52" i="1" s="1"/>
  <c r="T54" i="1" s="1"/>
  <c r="T57" i="1" s="1"/>
  <c r="T60" i="1" s="1"/>
  <c r="S33" i="1"/>
  <c r="R33" i="1"/>
  <c r="R49" i="1" s="1"/>
  <c r="R52" i="1" s="1"/>
  <c r="R54" i="1" s="1"/>
  <c r="R57" i="1" s="1"/>
  <c r="R60" i="1" s="1"/>
  <c r="Q33" i="1"/>
  <c r="P33" i="1"/>
  <c r="O33" i="1"/>
  <c r="N33" i="1"/>
  <c r="M33" i="1"/>
  <c r="L33" i="1"/>
  <c r="L49" i="1" s="1"/>
  <c r="L52" i="1" s="1"/>
  <c r="L54" i="1" s="1"/>
  <c r="L57" i="1" s="1"/>
  <c r="L60" i="1" s="1"/>
  <c r="K33" i="1"/>
  <c r="K49" i="1" s="1"/>
  <c r="K52" i="1" s="1"/>
  <c r="K54" i="1" s="1"/>
  <c r="K57" i="1" s="1"/>
  <c r="K60" i="1" s="1"/>
  <c r="J33" i="1"/>
  <c r="J49" i="1" s="1"/>
  <c r="J52" i="1" s="1"/>
  <c r="J54" i="1" s="1"/>
  <c r="J57" i="1" s="1"/>
  <c r="J60" i="1" s="1"/>
  <c r="I33" i="1"/>
  <c r="H33" i="1"/>
  <c r="H49" i="1" s="1"/>
  <c r="H52" i="1" s="1"/>
  <c r="H54" i="1" s="1"/>
  <c r="H57" i="1" s="1"/>
  <c r="H60" i="1" s="1"/>
  <c r="G33" i="1"/>
  <c r="G49" i="1" s="1"/>
  <c r="G52" i="1" s="1"/>
  <c r="G54" i="1" s="1"/>
  <c r="G57" i="1" s="1"/>
  <c r="G60" i="1" s="1"/>
  <c r="F33" i="1"/>
  <c r="E33" i="1"/>
  <c r="E49" i="1" s="1"/>
  <c r="E52" i="1" s="1"/>
  <c r="E54" i="1" s="1"/>
  <c r="E57" i="1" s="1"/>
  <c r="E60" i="1" s="1"/>
  <c r="D33" i="1"/>
  <c r="C33" i="1"/>
  <c r="X52" i="10" l="1"/>
  <c r="X54" i="10" s="1"/>
  <c r="Z49" i="10"/>
  <c r="X49" i="1"/>
  <c r="X52" i="1" s="1"/>
  <c r="X54" i="1" s="1"/>
  <c r="O49" i="9"/>
  <c r="O52" i="9" s="1"/>
  <c r="O54" i="9" s="1"/>
  <c r="O57" i="9" s="1"/>
  <c r="O60" i="9" s="1"/>
  <c r="P49" i="1"/>
  <c r="P52" i="1" s="1"/>
  <c r="P54" i="1" s="1"/>
  <c r="P57" i="1" s="1"/>
  <c r="P60" i="1" s="1"/>
  <c r="I49" i="12"/>
  <c r="I52" i="12" s="1"/>
  <c r="I54" i="12" s="1"/>
  <c r="I57" i="12" s="1"/>
  <c r="I60" i="12" s="1"/>
  <c r="Q49" i="11"/>
  <c r="Q52" i="11" s="1"/>
  <c r="Q54" i="11" s="1"/>
  <c r="Q57" i="11" s="1"/>
  <c r="Q60" i="11" s="1"/>
  <c r="T49" i="10"/>
  <c r="T52" i="10" s="1"/>
  <c r="T54" i="10" s="1"/>
  <c r="T57" i="10" s="1"/>
  <c r="T60" i="10" s="1"/>
  <c r="F49" i="8"/>
  <c r="F52" i="8" s="1"/>
  <c r="F54" i="8" s="1"/>
  <c r="F57" i="8" s="1"/>
  <c r="F60" i="8" s="1"/>
  <c r="E49" i="7"/>
  <c r="E52" i="7" s="1"/>
  <c r="E54" i="7" s="1"/>
  <c r="E57" i="7" s="1"/>
  <c r="E60" i="7" s="1"/>
  <c r="AA49" i="7"/>
  <c r="AA52" i="7" s="1"/>
  <c r="AA54" i="7" s="1"/>
  <c r="AA57" i="7" s="1"/>
  <c r="AA60" i="7" s="1"/>
  <c r="O49" i="6"/>
  <c r="O52" i="6" s="1"/>
  <c r="O54" i="6" s="1"/>
  <c r="O57" i="6" s="1"/>
  <c r="O60" i="6" s="1"/>
  <c r="S49" i="5"/>
  <c r="S52" i="5" s="1"/>
  <c r="S54" i="5" s="1"/>
  <c r="S57" i="5" s="1"/>
  <c r="S60" i="5" s="1"/>
  <c r="T49" i="4"/>
  <c r="T52" i="4" s="1"/>
  <c r="T54" i="4" s="1"/>
  <c r="T57" i="4" s="1"/>
  <c r="T60" i="4" s="1"/>
  <c r="Q49" i="1"/>
  <c r="Q52" i="1" s="1"/>
  <c r="Q54" i="1" s="1"/>
  <c r="Q57" i="1" s="1"/>
  <c r="Q60" i="1" s="1"/>
  <c r="R49" i="11"/>
  <c r="R52" i="11" s="1"/>
  <c r="R54" i="11" s="1"/>
  <c r="R57" i="11" s="1"/>
  <c r="R60" i="11" s="1"/>
  <c r="U49" i="10"/>
  <c r="U52" i="10" s="1"/>
  <c r="U54" i="10" s="1"/>
  <c r="U57" i="10" s="1"/>
  <c r="U60" i="10" s="1"/>
  <c r="P49" i="6"/>
  <c r="P52" i="6" s="1"/>
  <c r="P54" i="6" s="1"/>
  <c r="P57" i="6" s="1"/>
  <c r="P60" i="6" s="1"/>
  <c r="T49" i="5"/>
  <c r="T52" i="5" s="1"/>
  <c r="T54" i="5" s="1"/>
  <c r="T57" i="5" s="1"/>
  <c r="T60" i="5" s="1"/>
  <c r="K49" i="12"/>
  <c r="K52" i="12" s="1"/>
  <c r="K54" i="12" s="1"/>
  <c r="K57" i="12" s="1"/>
  <c r="K60" i="12" s="1"/>
  <c r="S49" i="11"/>
  <c r="S52" i="11" s="1"/>
  <c r="S54" i="11" s="1"/>
  <c r="S57" i="11" s="1"/>
  <c r="S60" i="11" s="1"/>
  <c r="C49" i="9"/>
  <c r="C52" i="9" s="1"/>
  <c r="C54" i="9" s="1"/>
  <c r="C57" i="9" s="1"/>
  <c r="C60" i="9" s="1"/>
  <c r="Y49" i="9"/>
  <c r="Y52" i="9" s="1"/>
  <c r="Y54" i="9" s="1"/>
  <c r="Y57" i="9" s="1"/>
  <c r="Y60" i="9" s="1"/>
  <c r="Q49" i="6"/>
  <c r="Q52" i="6" s="1"/>
  <c r="Q54" i="6" s="1"/>
  <c r="Q57" i="6" s="1"/>
  <c r="Q60" i="6" s="1"/>
  <c r="D49" i="2"/>
  <c r="D52" i="2" s="1"/>
  <c r="D54" i="2" s="1"/>
  <c r="D57" i="2" s="1"/>
  <c r="D60" i="2" s="1"/>
  <c r="S49" i="1"/>
  <c r="S52" i="1" s="1"/>
  <c r="S54" i="1" s="1"/>
  <c r="S57" i="1" s="1"/>
  <c r="S60" i="1" s="1"/>
  <c r="T49" i="11"/>
  <c r="T52" i="11" s="1"/>
  <c r="T54" i="11" s="1"/>
  <c r="T57" i="11" s="1"/>
  <c r="T60" i="11" s="1"/>
  <c r="W49" i="10"/>
  <c r="W52" i="10" s="1"/>
  <c r="W54" i="10" s="1"/>
  <c r="W57" i="10" s="1"/>
  <c r="W60" i="10" s="1"/>
  <c r="AA49" i="9"/>
  <c r="AA52" i="9" s="1"/>
  <c r="AA54" i="9" s="1"/>
  <c r="AA57" i="9" s="1"/>
  <c r="AA60" i="9" s="1"/>
  <c r="Z48" i="9"/>
  <c r="H49" i="7"/>
  <c r="H52" i="7" s="1"/>
  <c r="H54" i="7" s="1"/>
  <c r="H57" i="7" s="1"/>
  <c r="H60" i="7" s="1"/>
  <c r="R49" i="6"/>
  <c r="R52" i="6" s="1"/>
  <c r="R54" i="6" s="1"/>
  <c r="R57" i="6" s="1"/>
  <c r="R60" i="6" s="1"/>
  <c r="I49" i="3"/>
  <c r="I52" i="3" s="1"/>
  <c r="I54" i="3" s="1"/>
  <c r="I57" i="3" s="1"/>
  <c r="I60" i="3" s="1"/>
  <c r="E49" i="2"/>
  <c r="E52" i="2" s="1"/>
  <c r="E54" i="2" s="1"/>
  <c r="E57" i="2" s="1"/>
  <c r="E60" i="2" s="1"/>
  <c r="AA49" i="2"/>
  <c r="AA52" i="2" s="1"/>
  <c r="AA54" i="2" s="1"/>
  <c r="AA57" i="2" s="1"/>
  <c r="AA60" i="2" s="1"/>
  <c r="Z33" i="10"/>
  <c r="Z33" i="4"/>
  <c r="I49" i="7"/>
  <c r="I52" i="7" s="1"/>
  <c r="I54" i="7" s="1"/>
  <c r="I57" i="7" s="1"/>
  <c r="I60" i="7" s="1"/>
  <c r="O49" i="12"/>
  <c r="O52" i="12" s="1"/>
  <c r="O54" i="12" s="1"/>
  <c r="O57" i="12" s="1"/>
  <c r="O60" i="12" s="1"/>
  <c r="C49" i="11"/>
  <c r="C52" i="11" s="1"/>
  <c r="C54" i="11" s="1"/>
  <c r="C57" i="11" s="1"/>
  <c r="C60" i="11" s="1"/>
  <c r="G49" i="9"/>
  <c r="G52" i="9" s="1"/>
  <c r="G54" i="9" s="1"/>
  <c r="G57" i="9" s="1"/>
  <c r="G60" i="9" s="1"/>
  <c r="N49" i="8"/>
  <c r="N52" i="8" s="1"/>
  <c r="N54" i="8" s="1"/>
  <c r="N57" i="8" s="1"/>
  <c r="N60" i="8" s="1"/>
  <c r="M49" i="7"/>
  <c r="M52" i="7" s="1"/>
  <c r="M54" i="7" s="1"/>
  <c r="M57" i="7" s="1"/>
  <c r="M60" i="7" s="1"/>
  <c r="C49" i="1"/>
  <c r="C52" i="1" s="1"/>
  <c r="C54" i="1" s="1"/>
  <c r="C57" i="1" s="1"/>
  <c r="C60" i="1" s="1"/>
  <c r="V49" i="1"/>
  <c r="V52" i="1" s="1"/>
  <c r="V54" i="1" s="1"/>
  <c r="V57" i="1" s="1"/>
  <c r="V60" i="1" s="1"/>
  <c r="R49" i="12"/>
  <c r="R52" i="12" s="1"/>
  <c r="R54" i="12" s="1"/>
  <c r="R57" i="12" s="1"/>
  <c r="R60" i="12" s="1"/>
  <c r="D49" i="11"/>
  <c r="D52" i="11" s="1"/>
  <c r="D54" i="11" s="1"/>
  <c r="D57" i="11" s="1"/>
  <c r="D60" i="11" s="1"/>
  <c r="Z33" i="11"/>
  <c r="G49" i="10"/>
  <c r="G52" i="10" s="1"/>
  <c r="G54" i="10" s="1"/>
  <c r="G57" i="10" s="1"/>
  <c r="G60" i="10" s="1"/>
  <c r="J49" i="9"/>
  <c r="J52" i="9" s="1"/>
  <c r="J54" i="9" s="1"/>
  <c r="J57" i="9" s="1"/>
  <c r="J60" i="9" s="1"/>
  <c r="D49" i="1"/>
  <c r="D52" i="1" s="1"/>
  <c r="D54" i="1" s="1"/>
  <c r="D57" i="1" s="1"/>
  <c r="D60" i="1" s="1"/>
  <c r="S49" i="12"/>
  <c r="S52" i="12" s="1"/>
  <c r="S54" i="12" s="1"/>
  <c r="S57" i="12" s="1"/>
  <c r="S60" i="12" s="1"/>
  <c r="AA49" i="11"/>
  <c r="AA52" i="11" s="1"/>
  <c r="AA54" i="11" s="1"/>
  <c r="AA57" i="11" s="1"/>
  <c r="AA60" i="11" s="1"/>
  <c r="K49" i="9"/>
  <c r="K52" i="9" s="1"/>
  <c r="K54" i="9" s="1"/>
  <c r="K57" i="9" s="1"/>
  <c r="K60" i="9" s="1"/>
  <c r="C49" i="6"/>
  <c r="C52" i="6" s="1"/>
  <c r="C54" i="6" s="1"/>
  <c r="C57" i="6" s="1"/>
  <c r="C60" i="6" s="1"/>
  <c r="Y49" i="6"/>
  <c r="Y52" i="6" s="1"/>
  <c r="Y54" i="6" s="1"/>
  <c r="Y57" i="6" s="1"/>
  <c r="Y60" i="6" s="1"/>
  <c r="H49" i="4"/>
  <c r="H52" i="4" s="1"/>
  <c r="H54" i="4" s="1"/>
  <c r="H57" i="4" s="1"/>
  <c r="H60" i="4" s="1"/>
  <c r="L49" i="2"/>
  <c r="L52" i="2" s="1"/>
  <c r="L54" i="2" s="1"/>
  <c r="L57" i="2" s="1"/>
  <c r="L60" i="2" s="1"/>
  <c r="I49" i="2"/>
  <c r="I52" i="2" s="1"/>
  <c r="I54" i="2" s="1"/>
  <c r="I57" i="2" s="1"/>
  <c r="I60" i="2" s="1"/>
  <c r="Z48" i="1"/>
  <c r="M49" i="1"/>
  <c r="M52" i="1" s="1"/>
  <c r="M54" i="1" s="1"/>
  <c r="M57" i="1" s="1"/>
  <c r="M60" i="1" s="1"/>
  <c r="F49" i="12"/>
  <c r="F52" i="12" s="1"/>
  <c r="F54" i="12" s="1"/>
  <c r="F57" i="12" s="1"/>
  <c r="F60" i="12" s="1"/>
  <c r="N49" i="11"/>
  <c r="N52" i="11" s="1"/>
  <c r="N54" i="11" s="1"/>
  <c r="N57" i="11" s="1"/>
  <c r="N60" i="11" s="1"/>
  <c r="C49" i="8"/>
  <c r="C52" i="8" s="1"/>
  <c r="C54" i="8" s="1"/>
  <c r="C57" i="8" s="1"/>
  <c r="C60" i="8" s="1"/>
  <c r="X49" i="7"/>
  <c r="Z49" i="7" s="1"/>
  <c r="N49" i="5"/>
  <c r="N52" i="5" s="1"/>
  <c r="N54" i="5" s="1"/>
  <c r="N57" i="5" s="1"/>
  <c r="N60" i="5" s="1"/>
  <c r="C49" i="3"/>
  <c r="C52" i="3" s="1"/>
  <c r="C54" i="3" s="1"/>
  <c r="C57" i="3" s="1"/>
  <c r="C60" i="3" s="1"/>
  <c r="Y49" i="3"/>
  <c r="Y52" i="3" s="1"/>
  <c r="Y54" i="3" s="1"/>
  <c r="Y57" i="3" s="1"/>
  <c r="Y60" i="3" s="1"/>
  <c r="U49" i="2"/>
  <c r="U52" i="2" s="1"/>
  <c r="U54" i="2" s="1"/>
  <c r="U57" i="2" s="1"/>
  <c r="U60" i="2" s="1"/>
  <c r="F49" i="1"/>
  <c r="F52" i="1" s="1"/>
  <c r="F54" i="1" s="1"/>
  <c r="F57" i="1" s="1"/>
  <c r="F60" i="1" s="1"/>
  <c r="I49" i="1"/>
  <c r="I52" i="1" s="1"/>
  <c r="I54" i="1" s="1"/>
  <c r="I57" i="1" s="1"/>
  <c r="I60" i="1" s="1"/>
  <c r="Q49" i="2"/>
  <c r="Q52" i="2" s="1"/>
  <c r="Q54" i="2" s="1"/>
  <c r="Q57" i="2" s="1"/>
  <c r="Q60" i="2" s="1"/>
  <c r="U49" i="9"/>
  <c r="U52" i="9" s="1"/>
  <c r="U54" i="9" s="1"/>
  <c r="U57" i="9" s="1"/>
  <c r="U60" i="9" s="1"/>
  <c r="D49" i="8"/>
  <c r="D52" i="8" s="1"/>
  <c r="D54" i="8" s="1"/>
  <c r="D57" i="8" s="1"/>
  <c r="D60" i="8" s="1"/>
  <c r="C49" i="7"/>
  <c r="C52" i="7" s="1"/>
  <c r="C54" i="7" s="1"/>
  <c r="C57" i="7" s="1"/>
  <c r="C60" i="7" s="1"/>
  <c r="Q49" i="5"/>
  <c r="Q52" i="5" s="1"/>
  <c r="Q54" i="5" s="1"/>
  <c r="Q57" i="5" s="1"/>
  <c r="Q60" i="5" s="1"/>
  <c r="R49" i="4"/>
  <c r="R52" i="4" s="1"/>
  <c r="R54" i="4" s="1"/>
  <c r="R57" i="4" s="1"/>
  <c r="R60" i="4" s="1"/>
  <c r="O49" i="4"/>
  <c r="O52" i="4" s="1"/>
  <c r="O54" i="4" s="1"/>
  <c r="O57" i="4" s="1"/>
  <c r="O60" i="4" s="1"/>
  <c r="D49" i="3"/>
  <c r="D52" i="3" s="1"/>
  <c r="D54" i="3" s="1"/>
  <c r="D57" i="3" s="1"/>
  <c r="D60" i="3" s="1"/>
  <c r="V49" i="2"/>
  <c r="V52" i="2" s="1"/>
  <c r="V54" i="2" s="1"/>
  <c r="V57" i="2" s="1"/>
  <c r="V60" i="2" s="1"/>
  <c r="O49" i="1"/>
  <c r="O52" i="1" s="1"/>
  <c r="O54" i="1" s="1"/>
  <c r="O57" i="1" s="1"/>
  <c r="O60" i="1" s="1"/>
  <c r="H49" i="12"/>
  <c r="H52" i="12" s="1"/>
  <c r="H54" i="12" s="1"/>
  <c r="H57" i="12" s="1"/>
  <c r="H60" i="12" s="1"/>
  <c r="S49" i="10"/>
  <c r="S52" i="10" s="1"/>
  <c r="S54" i="10" s="1"/>
  <c r="S57" i="10" s="1"/>
  <c r="S60" i="10" s="1"/>
  <c r="AA49" i="8"/>
  <c r="AA52" i="8" s="1"/>
  <c r="AA54" i="8" s="1"/>
  <c r="AA57" i="8" s="1"/>
  <c r="AA60" i="8" s="1"/>
  <c r="D49" i="7"/>
  <c r="D52" i="7" s="1"/>
  <c r="D54" i="7" s="1"/>
  <c r="D57" i="7" s="1"/>
  <c r="D60" i="7" s="1"/>
  <c r="Z33" i="7"/>
  <c r="R49" i="5"/>
  <c r="R52" i="5" s="1"/>
  <c r="R54" i="5" s="1"/>
  <c r="R57" i="5" s="1"/>
  <c r="R60" i="5" s="1"/>
  <c r="S49" i="4"/>
  <c r="S52" i="4" s="1"/>
  <c r="S54" i="4" s="1"/>
  <c r="S57" i="4" s="1"/>
  <c r="S60" i="4" s="1"/>
  <c r="E49" i="3"/>
  <c r="E52" i="3" s="1"/>
  <c r="E54" i="3" s="1"/>
  <c r="E57" i="3" s="1"/>
  <c r="E60" i="3" s="1"/>
  <c r="AA49" i="3"/>
  <c r="AA52" i="3" s="1"/>
  <c r="AA54" i="3" s="1"/>
  <c r="AA57" i="3" s="1"/>
  <c r="AA60" i="3" s="1"/>
  <c r="X49" i="3"/>
  <c r="X49" i="12"/>
  <c r="X52" i="11"/>
  <c r="Z52" i="10"/>
  <c r="Z49" i="9"/>
  <c r="X52" i="9"/>
  <c r="Z54" i="10"/>
  <c r="X57" i="10"/>
  <c r="Y49" i="1"/>
  <c r="Y52" i="1" s="1"/>
  <c r="Y54" i="1" s="1"/>
  <c r="Y57" i="1" s="1"/>
  <c r="Y60" i="1" s="1"/>
  <c r="Z52" i="1"/>
  <c r="X57" i="1"/>
  <c r="J49" i="8"/>
  <c r="J52" i="8" s="1"/>
  <c r="J54" i="8" s="1"/>
  <c r="J57" i="8" s="1"/>
  <c r="J60" i="8" s="1"/>
  <c r="R49" i="8"/>
  <c r="R52" i="8" s="1"/>
  <c r="R54" i="8" s="1"/>
  <c r="R57" i="8" s="1"/>
  <c r="R60" i="8" s="1"/>
  <c r="Z52" i="8"/>
  <c r="X54" i="8"/>
  <c r="Z33" i="9"/>
  <c r="Z49" i="4"/>
  <c r="X52" i="4"/>
  <c r="Z49" i="8"/>
  <c r="G49" i="7"/>
  <c r="G52" i="7" s="1"/>
  <c r="G54" i="7" s="1"/>
  <c r="G57" i="7" s="1"/>
  <c r="G60" i="7" s="1"/>
  <c r="O49" i="7"/>
  <c r="O52" i="7" s="1"/>
  <c r="O54" i="7" s="1"/>
  <c r="O57" i="7" s="1"/>
  <c r="O60" i="7" s="1"/>
  <c r="W49" i="7"/>
  <c r="W52" i="7" s="1"/>
  <c r="W54" i="7" s="1"/>
  <c r="W57" i="7" s="1"/>
  <c r="W60" i="7" s="1"/>
  <c r="X49" i="6"/>
  <c r="Z33" i="6"/>
  <c r="Z49" i="3"/>
  <c r="X52" i="3"/>
  <c r="X57" i="2"/>
  <c r="Z48" i="3"/>
  <c r="Y49" i="2"/>
  <c r="Z48" i="2"/>
  <c r="C49" i="2"/>
  <c r="C52" i="2" s="1"/>
  <c r="C54" i="2" s="1"/>
  <c r="C57" i="2" s="1"/>
  <c r="C60" i="2" s="1"/>
  <c r="K49" i="2"/>
  <c r="K52" i="2" s="1"/>
  <c r="K54" i="2" s="1"/>
  <c r="K57" i="2" s="1"/>
  <c r="K60" i="2" s="1"/>
  <c r="S49" i="2"/>
  <c r="S52" i="2" s="1"/>
  <c r="S54" i="2" s="1"/>
  <c r="S57" i="2" s="1"/>
  <c r="S60" i="2" s="1"/>
  <c r="X49" i="5"/>
  <c r="Z33" i="5"/>
  <c r="I49" i="4"/>
  <c r="I52" i="4" s="1"/>
  <c r="I54" i="4" s="1"/>
  <c r="I57" i="4" s="1"/>
  <c r="I60" i="4" s="1"/>
  <c r="Q49" i="4"/>
  <c r="Q52" i="4" s="1"/>
  <c r="Q54" i="4" s="1"/>
  <c r="Q57" i="4" s="1"/>
  <c r="Q60" i="4" s="1"/>
  <c r="Y49" i="4"/>
  <c r="Y52" i="4" s="1"/>
  <c r="Y54" i="4" s="1"/>
  <c r="Y57" i="4" s="1"/>
  <c r="Y60" i="4" s="1"/>
  <c r="Z48" i="4"/>
  <c r="X52" i="7" l="1"/>
  <c r="Z49" i="5"/>
  <c r="X52" i="5"/>
  <c r="X60" i="2"/>
  <c r="X60" i="1"/>
  <c r="Z60" i="1" s="1"/>
  <c r="Z57" i="1"/>
  <c r="Z52" i="7"/>
  <c r="X54" i="7"/>
  <c r="Z54" i="1"/>
  <c r="Z49" i="6"/>
  <c r="X52" i="6"/>
  <c r="Z52" i="11"/>
  <c r="X54" i="11"/>
  <c r="Z52" i="9"/>
  <c r="X54" i="9"/>
  <c r="Z52" i="3"/>
  <c r="X54" i="3"/>
  <c r="Z52" i="4"/>
  <c r="X54" i="4"/>
  <c r="Z49" i="1"/>
  <c r="Z54" i="8"/>
  <c r="X57" i="8"/>
  <c r="X60" i="10"/>
  <c r="Z60" i="10" s="1"/>
  <c r="Z57" i="10"/>
  <c r="Z49" i="2"/>
  <c r="Y52" i="2"/>
  <c r="Z49" i="12"/>
  <c r="X52" i="12"/>
  <c r="X57" i="9" l="1"/>
  <c r="Z54" i="9"/>
  <c r="Z54" i="7"/>
  <c r="X57" i="7"/>
  <c r="X60" i="8"/>
  <c r="Z60" i="8" s="1"/>
  <c r="Z57" i="8"/>
  <c r="Z54" i="11"/>
  <c r="X57" i="11"/>
  <c r="Z52" i="12"/>
  <c r="X54" i="12"/>
  <c r="Z54" i="4"/>
  <c r="X57" i="4"/>
  <c r="Z52" i="6"/>
  <c r="X54" i="6"/>
  <c r="Y54" i="2"/>
  <c r="Z52" i="2"/>
  <c r="Z52" i="5"/>
  <c r="X54" i="5"/>
  <c r="Z54" i="3"/>
  <c r="X57" i="3"/>
  <c r="Z57" i="11" l="1"/>
  <c r="X60" i="11"/>
  <c r="Z60" i="11" s="1"/>
  <c r="Y57" i="2"/>
  <c r="Z54" i="2"/>
  <c r="X57" i="6"/>
  <c r="Z54" i="6"/>
  <c r="Z57" i="3"/>
  <c r="X60" i="3"/>
  <c r="Z60" i="3" s="1"/>
  <c r="Z57" i="4"/>
  <c r="X60" i="4"/>
  <c r="Z60" i="4" s="1"/>
  <c r="X60" i="7"/>
  <c r="Z60" i="7" s="1"/>
  <c r="Z57" i="7"/>
  <c r="Z54" i="5"/>
  <c r="X57" i="5"/>
  <c r="X57" i="12"/>
  <c r="Z54" i="12"/>
  <c r="Z57" i="9"/>
  <c r="X60" i="9"/>
  <c r="Z60" i="9" s="1"/>
  <c r="Z57" i="12" l="1"/>
  <c r="X60" i="12"/>
  <c r="Z60" i="12" s="1"/>
  <c r="X60" i="5"/>
  <c r="Z60" i="5" s="1"/>
  <c r="Z57" i="5"/>
  <c r="X60" i="6"/>
  <c r="Z60" i="6" s="1"/>
  <c r="Z57" i="6"/>
  <c r="Y60" i="2"/>
  <c r="Z60" i="2" s="1"/>
  <c r="Z57" i="2"/>
</calcChain>
</file>

<file path=xl/sharedStrings.xml><?xml version="1.0" encoding="utf-8"?>
<sst xmlns="http://schemas.openxmlformats.org/spreadsheetml/2006/main" count="1764" uniqueCount="98">
  <si>
    <t>Gauteng: City of Ekurhuleni (EKU) - Table C4 Quarterly Budgeted Financial Performance ( Water management                                   ) for 4th Quarter ended 30 June 2025 (Figures Finalised as at 2025/08/08)</t>
  </si>
  <si>
    <t>Description</t>
  </si>
  <si>
    <t>2023/24</t>
  </si>
  <si>
    <t>2024/25</t>
  </si>
  <si>
    <t>Budget year 2024/25</t>
  </si>
  <si>
    <t>R thousands</t>
  </si>
  <si>
    <t/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</si>
  <si>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</si>
  <si>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</si>
  <si>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</si>
  <si>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</si>
  <si>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</si>
  <si>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</si>
  <si>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</si>
  <si>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</si>
  <si>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</si>
  <si>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</si>
  <si>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</si>
  <si>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</si>
  <si>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</si>
  <si>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</si>
  <si>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</si>
  <si>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</si>
  <si>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</si>
  <si>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</si>
  <si>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</si>
  <si>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</si>
  <si>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</si>
  <si>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</si>
  <si>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</si>
  <si>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</si>
  <si>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Revenue</t>
  </si>
  <si>
    <t xml:space="preserve"> </t>
  </si>
  <si>
    <t>Exchange Revenue</t>
  </si>
  <si>
    <t>Service charges - Electricity</t>
  </si>
  <si>
    <t>Service charges - Water</t>
  </si>
  <si>
    <t>Service charges - Waste Water Management</t>
  </si>
  <si>
    <t>Service charges - Waste Management</t>
  </si>
  <si>
    <t>Sale of Goods and Rendering of Services</t>
  </si>
  <si>
    <t>Agency services</t>
  </si>
  <si>
    <t>Interest</t>
  </si>
  <si>
    <t>Interest earned from Receivables</t>
  </si>
  <si>
    <t>Interest earned from Current and Non Current Assets</t>
  </si>
  <si>
    <t>Dividends</t>
  </si>
  <si>
    <t>Rent on Land</t>
  </si>
  <si>
    <t>Rental from Fixed Assets</t>
  </si>
  <si>
    <t>Licence and permits</t>
  </si>
  <si>
    <t>Special rating levies</t>
  </si>
  <si>
    <t>Operational Revenue</t>
  </si>
  <si>
    <t>Non-Exchange Revenue</t>
  </si>
  <si>
    <t>Property rates</t>
  </si>
  <si>
    <t>Surcharges and Taxes</t>
  </si>
  <si>
    <t>Fines, penalties and forfeits</t>
  </si>
  <si>
    <t>Licences or permits</t>
  </si>
  <si>
    <t>Transfer and subsidies - Operational</t>
  </si>
  <si>
    <t>Fuel Levy</t>
  </si>
  <si>
    <t>Gains on disposal of Assets</t>
  </si>
  <si>
    <t>Other Gains</t>
  </si>
  <si>
    <t>Discontinued Operations</t>
  </si>
  <si>
    <t>Total Revenue (excluding capital transfers and contributions)</t>
  </si>
  <si>
    <t>Expenditure</t>
  </si>
  <si>
    <t>Employee related costs</t>
  </si>
  <si>
    <t>Remuneration of councillors</t>
  </si>
  <si>
    <t>Bulk purchases - electricity</t>
  </si>
  <si>
    <t>Inventory consumed</t>
  </si>
  <si>
    <t>Debt impairment</t>
  </si>
  <si>
    <t>Depreciation and amortisation</t>
  </si>
  <si>
    <t>Contracted services</t>
  </si>
  <si>
    <t>Transfers and subsidies</t>
  </si>
  <si>
    <t>Irrecoverable debts written off</t>
  </si>
  <si>
    <t>Operational costs</t>
  </si>
  <si>
    <t>Losses on disposal of Assets</t>
  </si>
  <si>
    <t>Other Losses</t>
  </si>
  <si>
    <t>Total Expenditure</t>
  </si>
  <si>
    <t>Surplus/(Deficit)</t>
  </si>
  <si>
    <t>Transfers and subsidies - capital (monetary allocations)</t>
  </si>
  <si>
    <t>Transfers and subsidies - capital (in-kind)</t>
  </si>
  <si>
    <t>Surplus/(Deficit) after capital transfers and contributions</t>
  </si>
  <si>
    <t>Income Tax</t>
  </si>
  <si>
    <t>Surplus/(Deficit) after income tax</t>
  </si>
  <si>
    <t>Share of Surplus/Deficit attributable to Joint Venture</t>
  </si>
  <si>
    <t>Share of Surplus/Deficit attributable to Minorities</t>
  </si>
  <si>
    <t>Surplus/(Deficit) attributable to municipality</t>
  </si>
  <si>
    <t>Share of Surplus/Deficit attributable to Associate</t>
  </si>
  <si>
    <t>Intercompany/Parent subsidiary transactions</t>
  </si>
  <si>
    <t>Surplus/(Deficit) for the year</t>
  </si>
  <si>
    <t>Gauteng: City of Johannesburg (JHB) - Table C4 Quarterly Budgeted Financial Performance ( Water management                                   ) for 4th Quarter ended 30 June 2025 (Figures Finalised as at 2025/08/08)</t>
  </si>
  <si>
    <t>Gauteng: City of Tshwane (TSH) - Table C4 Quarterly Budgeted Financial Performance ( Water management                                   ) for 4th Quarter ended 30 June 2025 (Figures Finalised as at 2025/08/08)</t>
  </si>
  <si>
    <t>Gauteng: Emfuleni (GT421) - Table C4 Quarterly Budgeted Financial Performance ( Water management                                   ) for 4th Quarter ended 30 June 2025 (Figures Finalised as at 2025/08/08)</t>
  </si>
  <si>
    <t>Gauteng: Midvaal (GT422) - Table C4 Quarterly Budgeted Financial Performance ( Water management                                   ) for 4th Quarter ended 30 June 2025 (Figures Finalised as at 2025/08/08)</t>
  </si>
  <si>
    <t>Gauteng: Lesedi (GT423) - Table C4 Quarterly Budgeted Financial Performance ( Water management                                   ) for 4th Quarter ended 30 June 2025 (Figures Finalised as at 2025/08/08)</t>
  </si>
  <si>
    <t>Gauteng: Sedibeng (DC42) - Table C4 Quarterly Budgeted Financial Performance ( Water management                                   ) for 4th Quarter ended 30 June 2025 (Figures Finalised as at 2025/08/08)</t>
  </si>
  <si>
    <t>Gauteng: Mogale City (GT481) - Table C4 Quarterly Budgeted Financial Performance ( Water management                                   ) for 4th Quarter ended 30 June 2025 (Figures Finalised as at 2025/08/08)</t>
  </si>
  <si>
    <t>Gauteng: Merafong City (GT484) - Table C4 Quarterly Budgeted Financial Performance ( Water management                                   ) for 4th Quarter ended 30 June 2025 (Figures Finalised as at 2025/08/08)</t>
  </si>
  <si>
    <t>Gauteng: Rand West City (GT485) - Table C4 Quarterly Budgeted Financial Performance ( Water management                                   ) for 4th Quarter ended 30 June 2025 (Figures Finalised as at 2025/08/08)</t>
  </si>
  <si>
    <t>Gauteng: West Rand (DC48) - Table C4 Quarterly Budgeted Financial Performance ( Water management                                   ) for 4th Quarter ended 30 June 2025 (Figures Finalised as at 2025/08/08)</t>
  </si>
  <si>
    <t>Summary - Table C4 Quarterly Budgeted Financial Performance ( Water management                                   ) for 4th Quarter ended 30 June 2025 (Figures Finalised as at 2025/08/08)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</si>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</sst>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10"/>
      <name val="Arial Narrow"/>
      <family val="2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3">
    <xf numFmtId="0" fontId="0" fillId="0" borderId="0" xfId="0"/>
    <xf numFmtId="0" fontId="3" fillId="0" borderId="3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/>
    <xf numFmtId="0" fontId="4" fillId="0" borderId="3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17" xfId="0" applyFont="1" applyBorder="1"/>
    <xf numFmtId="0" fontId="4" fillId="0" borderId="18" xfId="0" applyFont="1" applyBorder="1"/>
    <xf numFmtId="0" fontId="4" fillId="0" borderId="16" xfId="0" applyFont="1" applyBorder="1"/>
    <xf numFmtId="0" fontId="4" fillId="0" borderId="14" xfId="0" applyFont="1" applyBorder="1" applyAlignment="1">
      <alignment horizontal="left" indent="1"/>
    </xf>
    <xf numFmtId="167" fontId="4" fillId="0" borderId="17" xfId="0" applyNumberFormat="1" applyFont="1" applyBorder="1"/>
    <xf numFmtId="167" fontId="4" fillId="0" borderId="18" xfId="0" applyNumberFormat="1" applyFont="1" applyBorder="1"/>
    <xf numFmtId="167" fontId="4" fillId="0" borderId="16" xfId="0" applyNumberFormat="1" applyFont="1" applyBorder="1"/>
    <xf numFmtId="166" fontId="4" fillId="0" borderId="16" xfId="0" applyNumberFormat="1" applyFont="1" applyBorder="1"/>
    <xf numFmtId="0" fontId="3" fillId="0" borderId="14" xfId="0" applyFont="1" applyBorder="1" applyAlignment="1">
      <alignment horizontal="left"/>
    </xf>
    <xf numFmtId="0" fontId="4" fillId="0" borderId="14" xfId="0" applyFont="1" applyBorder="1" applyAlignment="1">
      <alignment horizontal="left"/>
    </xf>
    <xf numFmtId="167" fontId="4" fillId="0" borderId="19" xfId="0" applyNumberFormat="1" applyFont="1" applyBorder="1"/>
    <xf numFmtId="0" fontId="3" fillId="0" borderId="20" xfId="0" applyFont="1" applyBorder="1" applyAlignment="1">
      <alignment horizontal="left" vertical="top"/>
    </xf>
    <xf numFmtId="0" fontId="3" fillId="0" borderId="21" xfId="0" applyFont="1" applyBorder="1" applyAlignment="1">
      <alignment horizontal="center" vertical="top"/>
    </xf>
    <xf numFmtId="167" fontId="3" fillId="0" borderId="22" xfId="0" applyNumberFormat="1" applyFont="1" applyBorder="1" applyAlignment="1">
      <alignment vertical="top"/>
    </xf>
    <xf numFmtId="167" fontId="3" fillId="0" borderId="23" xfId="0" applyNumberFormat="1" applyFont="1" applyBorder="1" applyAlignment="1">
      <alignment vertical="top"/>
    </xf>
    <xf numFmtId="167" fontId="3" fillId="0" borderId="21" xfId="0" applyNumberFormat="1" applyFont="1" applyBorder="1" applyAlignment="1">
      <alignment vertical="top"/>
    </xf>
    <xf numFmtId="166" fontId="3" fillId="0" borderId="21" xfId="0" applyNumberFormat="1" applyFont="1" applyBorder="1" applyAlignment="1">
      <alignment vertical="top"/>
    </xf>
    <xf numFmtId="165" fontId="4" fillId="0" borderId="17" xfId="0" applyNumberFormat="1" applyFont="1" applyBorder="1"/>
    <xf numFmtId="165" fontId="4" fillId="0" borderId="18" xfId="0" applyNumberFormat="1" applyFont="1" applyBorder="1"/>
    <xf numFmtId="165" fontId="4" fillId="0" borderId="16" xfId="0" applyNumberFormat="1" applyFont="1" applyBorder="1"/>
    <xf numFmtId="0" fontId="5" fillId="0" borderId="16" xfId="0" applyFont="1" applyBorder="1" applyAlignment="1">
      <alignment horizontal="center"/>
    </xf>
    <xf numFmtId="0" fontId="3" fillId="0" borderId="20" xfId="0" applyFont="1" applyBorder="1" applyAlignment="1">
      <alignment vertical="top"/>
    </xf>
    <xf numFmtId="0" fontId="3" fillId="0" borderId="16" xfId="0" applyFont="1" applyBorder="1" applyAlignment="1">
      <alignment horizontal="center"/>
    </xf>
    <xf numFmtId="167" fontId="3" fillId="0" borderId="17" xfId="0" applyNumberFormat="1" applyFont="1" applyBorder="1"/>
    <xf numFmtId="167" fontId="3" fillId="0" borderId="18" xfId="0" applyNumberFormat="1" applyFont="1" applyBorder="1"/>
    <xf numFmtId="167" fontId="3" fillId="0" borderId="16" xfId="0" applyNumberFormat="1" applyFont="1" applyBorder="1"/>
    <xf numFmtId="166" fontId="3" fillId="0" borderId="16" xfId="0" applyNumberFormat="1" applyFont="1" applyBorder="1"/>
    <xf numFmtId="0" fontId="4" fillId="0" borderId="14" xfId="0" applyFont="1" applyBorder="1" applyAlignment="1">
      <alignment horizontal="left" vertical="top" wrapText="1" indent="1"/>
    </xf>
    <xf numFmtId="167" fontId="4" fillId="0" borderId="17" xfId="1" applyNumberFormat="1" applyFont="1" applyFill="1" applyBorder="1" applyProtection="1"/>
    <xf numFmtId="167" fontId="4" fillId="0" borderId="16" xfId="1" applyNumberFormat="1" applyFont="1" applyFill="1" applyBorder="1" applyProtection="1"/>
    <xf numFmtId="166" fontId="4" fillId="0" borderId="16" xfId="1" applyNumberFormat="1" applyFont="1" applyFill="1" applyBorder="1" applyProtection="1"/>
    <xf numFmtId="0" fontId="3" fillId="0" borderId="14" xfId="0" applyFont="1" applyBorder="1" applyAlignment="1">
      <alignment horizontal="left" wrapText="1"/>
    </xf>
    <xf numFmtId="167" fontId="3" fillId="0" borderId="24" xfId="0" applyNumberFormat="1" applyFont="1" applyBorder="1" applyAlignment="1">
      <alignment vertical="top"/>
    </xf>
    <xf numFmtId="167" fontId="3" fillId="0" borderId="25" xfId="0" applyNumberFormat="1" applyFont="1" applyBorder="1" applyAlignment="1">
      <alignment vertical="top"/>
    </xf>
    <xf numFmtId="167" fontId="3" fillId="0" borderId="26" xfId="0" applyNumberFormat="1" applyFont="1" applyBorder="1" applyAlignment="1">
      <alignment vertical="top"/>
    </xf>
    <xf numFmtId="166" fontId="3" fillId="0" borderId="26" xfId="0" applyNumberFormat="1" applyFont="1" applyBorder="1" applyAlignment="1">
      <alignment vertical="top"/>
    </xf>
    <xf numFmtId="167" fontId="4" fillId="0" borderId="18" xfId="1" applyNumberFormat="1" applyFont="1" applyFill="1" applyBorder="1" applyProtection="1"/>
    <xf numFmtId="0" fontId="3" fillId="0" borderId="14" xfId="0" applyFont="1" applyBorder="1" applyAlignment="1">
      <alignment wrapText="1"/>
    </xf>
    <xf numFmtId="167" fontId="3" fillId="0" borderId="24" xfId="0" applyNumberFormat="1" applyFont="1" applyBorder="1"/>
    <xf numFmtId="167" fontId="3" fillId="0" borderId="25" xfId="0" applyNumberFormat="1" applyFont="1" applyBorder="1"/>
    <xf numFmtId="167" fontId="3" fillId="0" borderId="26" xfId="0" applyNumberFormat="1" applyFont="1" applyBorder="1"/>
    <xf numFmtId="166" fontId="3" fillId="0" borderId="26" xfId="0" applyNumberFormat="1" applyFont="1" applyBorder="1"/>
    <xf numFmtId="167" fontId="3" fillId="0" borderId="17" xfId="1" applyNumberFormat="1" applyFont="1" applyFill="1" applyBorder="1" applyProtection="1"/>
    <xf numFmtId="167" fontId="3" fillId="0" borderId="18" xfId="1" applyNumberFormat="1" applyFont="1" applyFill="1" applyBorder="1" applyProtection="1"/>
    <xf numFmtId="167" fontId="3" fillId="0" borderId="16" xfId="1" applyNumberFormat="1" applyFont="1" applyFill="1" applyBorder="1" applyProtection="1"/>
    <xf numFmtId="166" fontId="3" fillId="0" borderId="16" xfId="1" applyNumberFormat="1" applyFont="1" applyFill="1" applyBorder="1" applyProtection="1"/>
    <xf numFmtId="167" fontId="3" fillId="0" borderId="19" xfId="1" applyNumberFormat="1" applyFont="1" applyFill="1" applyBorder="1" applyProtection="1"/>
    <xf numFmtId="0" fontId="3" fillId="0" borderId="11" xfId="0" applyFont="1" applyBorder="1"/>
    <xf numFmtId="0" fontId="3" fillId="0" borderId="12" xfId="0" applyFont="1" applyBorder="1" applyAlignment="1">
      <alignment horizontal="center"/>
    </xf>
    <xf numFmtId="167" fontId="3" fillId="0" borderId="13" xfId="0" applyNumberFormat="1" applyFont="1" applyBorder="1"/>
    <xf numFmtId="167" fontId="3" fillId="0" borderId="11" xfId="0" applyNumberFormat="1" applyFont="1" applyBorder="1"/>
    <xf numFmtId="167" fontId="3" fillId="0" borderId="12" xfId="0" applyNumberFormat="1" applyFont="1" applyBorder="1"/>
    <xf numFmtId="166" fontId="3" fillId="0" borderId="12" xfId="0" applyNumberFormat="1" applyFont="1" applyBorder="1"/>
    <xf numFmtId="0" fontId="2" fillId="0" borderId="1" xfId="0" applyFont="1" applyBorder="1" applyAlignment="1">
      <alignment horizontal="left"/>
    </xf>
    <xf numFmtId="0" fontId="3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60"/>
  <sheetViews>
    <sheetView showGridLines="0" tabSelected="1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97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7605891534</v>
      </c>
      <c r="D7" s="20"/>
      <c r="E7" s="21">
        <v>7219869737</v>
      </c>
      <c r="F7" s="22">
        <v>6054928498</v>
      </c>
      <c r="G7" s="22">
        <v>545877060</v>
      </c>
      <c r="H7" s="22">
        <v>517096293</v>
      </c>
      <c r="I7" s="22">
        <v>541630752</v>
      </c>
      <c r="J7" s="22">
        <v>1604604105</v>
      </c>
      <c r="K7" s="22">
        <v>478330298</v>
      </c>
      <c r="L7" s="22">
        <v>498289065</v>
      </c>
      <c r="M7" s="22">
        <v>710946849</v>
      </c>
      <c r="N7" s="22">
        <v>1687566212</v>
      </c>
      <c r="O7" s="22">
        <v>706300228</v>
      </c>
      <c r="P7" s="22">
        <v>746564135</v>
      </c>
      <c r="Q7" s="22">
        <v>-273969848</v>
      </c>
      <c r="R7" s="22">
        <v>1178894515</v>
      </c>
      <c r="S7" s="22">
        <v>514398201</v>
      </c>
      <c r="T7" s="22">
        <v>498849417</v>
      </c>
      <c r="U7" s="22">
        <v>601631301</v>
      </c>
      <c r="V7" s="22">
        <v>1614878919</v>
      </c>
      <c r="W7" s="22">
        <v>6085943751</v>
      </c>
      <c r="X7" s="22">
        <v>6054928498</v>
      </c>
      <c r="Y7" s="22">
        <v>31015253</v>
      </c>
      <c r="Z7" s="23">
        <v>0.51223153188752979</v>
      </c>
      <c r="AA7" s="20">
        <v>6054928498</v>
      </c>
    </row>
    <row r="8" spans="1:27" x14ac:dyDescent="0.25">
      <c r="A8" s="19" t="s">
        <v>36</v>
      </c>
      <c r="B8" s="15" t="s">
        <v>32</v>
      </c>
      <c r="C8" s="20">
        <v>3044606725</v>
      </c>
      <c r="D8" s="20"/>
      <c r="E8" s="21">
        <v>4541694573</v>
      </c>
      <c r="F8" s="22">
        <v>3782707870</v>
      </c>
      <c r="G8" s="22">
        <v>228101579</v>
      </c>
      <c r="H8" s="22">
        <v>257598973</v>
      </c>
      <c r="I8" s="22">
        <v>335429538</v>
      </c>
      <c r="J8" s="22">
        <v>821130090</v>
      </c>
      <c r="K8" s="22">
        <v>300848731</v>
      </c>
      <c r="L8" s="22">
        <v>181816681</v>
      </c>
      <c r="M8" s="22">
        <v>338123556</v>
      </c>
      <c r="N8" s="22">
        <v>820788968</v>
      </c>
      <c r="O8" s="22">
        <v>283755871</v>
      </c>
      <c r="P8" s="22">
        <v>276968448</v>
      </c>
      <c r="Q8" s="22">
        <v>46337888</v>
      </c>
      <c r="R8" s="22">
        <v>607062207</v>
      </c>
      <c r="S8" s="22">
        <v>233777552</v>
      </c>
      <c r="T8" s="22">
        <v>220464174</v>
      </c>
      <c r="U8" s="22">
        <v>258739047</v>
      </c>
      <c r="V8" s="22">
        <v>712980773</v>
      </c>
      <c r="W8" s="22">
        <v>2961962038</v>
      </c>
      <c r="X8" s="22">
        <v>3782707870</v>
      </c>
      <c r="Y8" s="22">
        <v>-820745832</v>
      </c>
      <c r="Z8" s="23">
        <v>-21.697309446208969</v>
      </c>
      <c r="AA8" s="20">
        <v>3782707870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-11334</v>
      </c>
      <c r="D10" s="20"/>
      <c r="E10" s="21">
        <v>37883</v>
      </c>
      <c r="F10" s="22">
        <v>37883</v>
      </c>
      <c r="G10" s="22">
        <v>-5438</v>
      </c>
      <c r="H10" s="22"/>
      <c r="I10" s="22"/>
      <c r="J10" s="22">
        <v>-5438</v>
      </c>
      <c r="K10" s="22"/>
      <c r="L10" s="22"/>
      <c r="M10" s="22"/>
      <c r="N10" s="22"/>
      <c r="O10" s="22"/>
      <c r="P10" s="22"/>
      <c r="Q10" s="22">
        <v>6638</v>
      </c>
      <c r="R10" s="22">
        <v>6638</v>
      </c>
      <c r="S10" s="22"/>
      <c r="T10" s="22">
        <v>-126</v>
      </c>
      <c r="U10" s="22"/>
      <c r="V10" s="22">
        <v>-126</v>
      </c>
      <c r="W10" s="22">
        <v>1074</v>
      </c>
      <c r="X10" s="22">
        <v>37883</v>
      </c>
      <c r="Y10" s="22">
        <v>-36809</v>
      </c>
      <c r="Z10" s="23">
        <v>-97.164955256975432</v>
      </c>
      <c r="AA10" s="20">
        <v>37883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742595586</v>
      </c>
      <c r="D13" s="20"/>
      <c r="E13" s="21">
        <v>778219891</v>
      </c>
      <c r="F13" s="22">
        <v>778219891</v>
      </c>
      <c r="G13" s="22">
        <v>6014158</v>
      </c>
      <c r="H13" s="22">
        <v>6347759</v>
      </c>
      <c r="I13" s="22">
        <v>6521712</v>
      </c>
      <c r="J13" s="22">
        <v>18883629</v>
      </c>
      <c r="K13" s="22">
        <v>6574314</v>
      </c>
      <c r="L13" s="22">
        <v>6264098</v>
      </c>
      <c r="M13" s="22">
        <v>5059295</v>
      </c>
      <c r="N13" s="22">
        <v>17897707</v>
      </c>
      <c r="O13" s="22">
        <v>5403522</v>
      </c>
      <c r="P13" s="22">
        <v>441315393</v>
      </c>
      <c r="Q13" s="22">
        <v>52499093</v>
      </c>
      <c r="R13" s="22">
        <v>499218008</v>
      </c>
      <c r="S13" s="22">
        <v>64940690</v>
      </c>
      <c r="T13" s="22">
        <v>53742787</v>
      </c>
      <c r="U13" s="22">
        <v>56549268</v>
      </c>
      <c r="V13" s="22">
        <v>175232745</v>
      </c>
      <c r="W13" s="22">
        <v>711232089</v>
      </c>
      <c r="X13" s="22">
        <v>778219891</v>
      </c>
      <c r="Y13" s="22">
        <v>-66987802</v>
      </c>
      <c r="Z13" s="23">
        <v>-8.6078244432845015</v>
      </c>
      <c r="AA13" s="20">
        <v>778219891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96800660</v>
      </c>
      <c r="D20" s="20"/>
      <c r="E20" s="21">
        <v>46465886</v>
      </c>
      <c r="F20" s="22">
        <v>92997106</v>
      </c>
      <c r="G20" s="22">
        <v>52483199</v>
      </c>
      <c r="H20" s="22">
        <v>9746959</v>
      </c>
      <c r="I20" s="22">
        <v>196690</v>
      </c>
      <c r="J20" s="22">
        <v>62426848</v>
      </c>
      <c r="K20" s="22">
        <v>14092499</v>
      </c>
      <c r="L20" s="22">
        <v>1529857</v>
      </c>
      <c r="M20" s="22">
        <v>5447903</v>
      </c>
      <c r="N20" s="22">
        <v>21070259</v>
      </c>
      <c r="O20" s="22">
        <v>1753940</v>
      </c>
      <c r="P20" s="22">
        <v>1794951</v>
      </c>
      <c r="Q20" s="22">
        <v>6331429</v>
      </c>
      <c r="R20" s="22">
        <v>9880320</v>
      </c>
      <c r="S20" s="22">
        <v>4694180</v>
      </c>
      <c r="T20" s="22">
        <v>8771264</v>
      </c>
      <c r="U20" s="22">
        <v>19950550</v>
      </c>
      <c r="V20" s="22">
        <v>33415994</v>
      </c>
      <c r="W20" s="22">
        <v>126793421</v>
      </c>
      <c r="X20" s="22">
        <v>92997106</v>
      </c>
      <c r="Y20" s="22">
        <v>33796315</v>
      </c>
      <c r="Z20" s="18">
        <v>36.341254533232465</v>
      </c>
      <c r="AA20" s="20">
        <v>92997106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>
        <v>1886627</v>
      </c>
      <c r="D24" s="20"/>
      <c r="E24" s="21">
        <v>969974</v>
      </c>
      <c r="F24" s="22">
        <v>1646057</v>
      </c>
      <c r="G24" s="22">
        <v>213217</v>
      </c>
      <c r="H24" s="22">
        <v>199533</v>
      </c>
      <c r="I24" s="22">
        <v>183569</v>
      </c>
      <c r="J24" s="22">
        <v>596319</v>
      </c>
      <c r="K24" s="22">
        <v>297729</v>
      </c>
      <c r="L24" s="22">
        <v>84908</v>
      </c>
      <c r="M24" s="22">
        <v>182107</v>
      </c>
      <c r="N24" s="22">
        <v>564744</v>
      </c>
      <c r="O24" s="22">
        <v>167027</v>
      </c>
      <c r="P24" s="22">
        <v>366781</v>
      </c>
      <c r="Q24" s="22">
        <v>165674</v>
      </c>
      <c r="R24" s="22">
        <v>699482</v>
      </c>
      <c r="S24" s="22">
        <v>239351</v>
      </c>
      <c r="T24" s="22">
        <v>231573</v>
      </c>
      <c r="U24" s="22">
        <v>116847</v>
      </c>
      <c r="V24" s="22">
        <v>587771</v>
      </c>
      <c r="W24" s="22">
        <v>2448316</v>
      </c>
      <c r="X24" s="22">
        <v>1646057</v>
      </c>
      <c r="Y24" s="22">
        <v>802259</v>
      </c>
      <c r="Z24" s="23">
        <v>48.738227169533012</v>
      </c>
      <c r="AA24" s="20">
        <v>1646057</v>
      </c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2469951548</v>
      </c>
      <c r="D26" s="20"/>
      <c r="E26" s="21">
        <v>2668820198</v>
      </c>
      <c r="F26" s="22">
        <v>3698265471</v>
      </c>
      <c r="G26" s="22">
        <v>1072425083</v>
      </c>
      <c r="H26" s="22"/>
      <c r="I26" s="22"/>
      <c r="J26" s="22">
        <v>1072425083</v>
      </c>
      <c r="K26" s="22"/>
      <c r="L26" s="22"/>
      <c r="M26" s="22">
        <v>876277795</v>
      </c>
      <c r="N26" s="22">
        <v>876277795</v>
      </c>
      <c r="O26" s="22">
        <v>9007885</v>
      </c>
      <c r="P26" s="22"/>
      <c r="Q26" s="22">
        <v>914524603</v>
      </c>
      <c r="R26" s="22">
        <v>923532488</v>
      </c>
      <c r="S26" s="22">
        <v>3850683</v>
      </c>
      <c r="T26" s="22">
        <v>772084349</v>
      </c>
      <c r="U26" s="22">
        <v>168565</v>
      </c>
      <c r="V26" s="22">
        <v>776103597</v>
      </c>
      <c r="W26" s="22">
        <v>3648338963</v>
      </c>
      <c r="X26" s="22">
        <v>3698265471</v>
      </c>
      <c r="Y26" s="22">
        <v>-49926508</v>
      </c>
      <c r="Z26" s="23">
        <v>-1.3499979488086888</v>
      </c>
      <c r="AA26" s="20">
        <v>3698265471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>
        <v>57452970</v>
      </c>
      <c r="H27" s="22">
        <v>62609556</v>
      </c>
      <c r="I27" s="22">
        <v>58199031</v>
      </c>
      <c r="J27" s="22">
        <v>178261557</v>
      </c>
      <c r="K27" s="22">
        <v>58515367</v>
      </c>
      <c r="L27" s="22">
        <v>59411380</v>
      </c>
      <c r="M27" s="22">
        <v>58038333</v>
      </c>
      <c r="N27" s="22">
        <v>175965080</v>
      </c>
      <c r="O27" s="22">
        <v>44664074</v>
      </c>
      <c r="P27" s="22">
        <v>-389849884</v>
      </c>
      <c r="Q27" s="22"/>
      <c r="R27" s="22">
        <v>-345185810</v>
      </c>
      <c r="S27" s="22">
        <v>-9040828</v>
      </c>
      <c r="T27" s="22"/>
      <c r="U27" s="22"/>
      <c r="V27" s="22">
        <v>-9040828</v>
      </c>
      <c r="W27" s="22">
        <v>-1</v>
      </c>
      <c r="X27" s="22"/>
      <c r="Y27" s="22">
        <v>-1</v>
      </c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>
        <v>594521953</v>
      </c>
      <c r="G29" s="22">
        <v>50805793</v>
      </c>
      <c r="H29" s="22">
        <v>51413422</v>
      </c>
      <c r="I29" s="22">
        <v>51136327</v>
      </c>
      <c r="J29" s="22">
        <v>153355542</v>
      </c>
      <c r="K29" s="22">
        <v>50900581</v>
      </c>
      <c r="L29" s="22">
        <v>47109467</v>
      </c>
      <c r="M29" s="22">
        <v>45895387</v>
      </c>
      <c r="N29" s="22">
        <v>143905435</v>
      </c>
      <c r="O29" s="22">
        <v>42027180</v>
      </c>
      <c r="P29" s="22">
        <v>47903784</v>
      </c>
      <c r="Q29" s="22">
        <v>73210588</v>
      </c>
      <c r="R29" s="22">
        <v>163141552</v>
      </c>
      <c r="S29" s="22">
        <v>56513605</v>
      </c>
      <c r="T29" s="22">
        <v>56746420</v>
      </c>
      <c r="U29" s="22">
        <v>55048668</v>
      </c>
      <c r="V29" s="22">
        <v>168308693</v>
      </c>
      <c r="W29" s="22">
        <v>628711222</v>
      </c>
      <c r="X29" s="22">
        <v>594521953</v>
      </c>
      <c r="Y29" s="22">
        <v>34189269</v>
      </c>
      <c r="Z29" s="23">
        <v>5.7507159874380616</v>
      </c>
      <c r="AA29" s="20">
        <v>594521953</v>
      </c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>
        <v>151189</v>
      </c>
      <c r="U31" s="22">
        <v>21766</v>
      </c>
      <c r="V31" s="22">
        <v>172955</v>
      </c>
      <c r="W31" s="22">
        <v>172955</v>
      </c>
      <c r="X31" s="22"/>
      <c r="Y31" s="22">
        <v>172955</v>
      </c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13961721346</v>
      </c>
      <c r="D33" s="29">
        <f t="shared" ref="D33:Y33" si="0">SUM(D6:D32)</f>
        <v>0</v>
      </c>
      <c r="E33" s="30">
        <f t="shared" si="0"/>
        <v>15256078142</v>
      </c>
      <c r="F33" s="31">
        <f t="shared" si="0"/>
        <v>15003324729</v>
      </c>
      <c r="G33" s="31">
        <f t="shared" si="0"/>
        <v>2013367621</v>
      </c>
      <c r="H33" s="31">
        <f t="shared" si="0"/>
        <v>905012495</v>
      </c>
      <c r="I33" s="31">
        <f t="shared" si="0"/>
        <v>993297619</v>
      </c>
      <c r="J33" s="31">
        <f t="shared" si="0"/>
        <v>3911677735</v>
      </c>
      <c r="K33" s="31">
        <f t="shared" si="0"/>
        <v>909559519</v>
      </c>
      <c r="L33" s="31">
        <f t="shared" si="0"/>
        <v>794505456</v>
      </c>
      <c r="M33" s="31">
        <f t="shared" si="0"/>
        <v>2039971225</v>
      </c>
      <c r="N33" s="31">
        <f t="shared" si="0"/>
        <v>3744036200</v>
      </c>
      <c r="O33" s="31">
        <f t="shared" si="0"/>
        <v>1093079727</v>
      </c>
      <c r="P33" s="31">
        <f t="shared" si="0"/>
        <v>1125063608</v>
      </c>
      <c r="Q33" s="31">
        <f t="shared" si="0"/>
        <v>819106065</v>
      </c>
      <c r="R33" s="31">
        <f t="shared" si="0"/>
        <v>3037249400</v>
      </c>
      <c r="S33" s="31">
        <f t="shared" si="0"/>
        <v>869373434</v>
      </c>
      <c r="T33" s="31">
        <f t="shared" si="0"/>
        <v>1611041047</v>
      </c>
      <c r="U33" s="31">
        <f t="shared" si="0"/>
        <v>992226012</v>
      </c>
      <c r="V33" s="31">
        <f t="shared" si="0"/>
        <v>3472640493</v>
      </c>
      <c r="W33" s="31">
        <f t="shared" si="0"/>
        <v>14165603828</v>
      </c>
      <c r="X33" s="31">
        <f t="shared" si="0"/>
        <v>15003324729</v>
      </c>
      <c r="Y33" s="31">
        <f t="shared" si="0"/>
        <v>-837720901</v>
      </c>
      <c r="Z33" s="32">
        <f>+IF(X33&lt;&gt;0,+(Y33/X33)*100,0)</f>
        <v>-5.5835684165441348</v>
      </c>
      <c r="AA33" s="29">
        <f>SUM(AA6:AA32)</f>
        <v>15003324729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529443655</v>
      </c>
      <c r="D35" s="20"/>
      <c r="E35" s="21">
        <v>574070215</v>
      </c>
      <c r="F35" s="22">
        <v>542732747</v>
      </c>
      <c r="G35" s="22">
        <v>44010782</v>
      </c>
      <c r="H35" s="22">
        <v>44628893</v>
      </c>
      <c r="I35" s="22">
        <v>43345597</v>
      </c>
      <c r="J35" s="22">
        <v>131985272</v>
      </c>
      <c r="K35" s="22">
        <v>42838104</v>
      </c>
      <c r="L35" s="22">
        <v>52717985</v>
      </c>
      <c r="M35" s="22">
        <v>46301129</v>
      </c>
      <c r="N35" s="22">
        <v>141857218</v>
      </c>
      <c r="O35" s="22">
        <v>43921942</v>
      </c>
      <c r="P35" s="22">
        <v>43502185</v>
      </c>
      <c r="Q35" s="22">
        <v>45460474</v>
      </c>
      <c r="R35" s="22">
        <v>132884601</v>
      </c>
      <c r="S35" s="22">
        <v>44801551</v>
      </c>
      <c r="T35" s="22">
        <v>44236391</v>
      </c>
      <c r="U35" s="22">
        <v>44316969</v>
      </c>
      <c r="V35" s="22">
        <v>133354911</v>
      </c>
      <c r="W35" s="22">
        <v>540082002</v>
      </c>
      <c r="X35" s="22">
        <v>542732747</v>
      </c>
      <c r="Y35" s="22">
        <v>-2650745</v>
      </c>
      <c r="Z35" s="23">
        <v>-0.48840705018302499</v>
      </c>
      <c r="AA35" s="20">
        <v>542732747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4994987668</v>
      </c>
      <c r="D38" s="20"/>
      <c r="E38" s="21">
        <v>5285273538</v>
      </c>
      <c r="F38" s="22">
        <v>5313532807</v>
      </c>
      <c r="G38" s="22">
        <v>413592675</v>
      </c>
      <c r="H38" s="22">
        <v>488053462</v>
      </c>
      <c r="I38" s="22">
        <v>500487863</v>
      </c>
      <c r="J38" s="22">
        <v>1402134000</v>
      </c>
      <c r="K38" s="22">
        <v>295430886</v>
      </c>
      <c r="L38" s="22">
        <v>440871526</v>
      </c>
      <c r="M38" s="22">
        <v>470314933</v>
      </c>
      <c r="N38" s="22">
        <v>1206617345</v>
      </c>
      <c r="O38" s="22">
        <v>288911364</v>
      </c>
      <c r="P38" s="22">
        <v>363893009</v>
      </c>
      <c r="Q38" s="22">
        <v>348075945</v>
      </c>
      <c r="R38" s="22">
        <v>1000880318</v>
      </c>
      <c r="S38" s="22">
        <v>275209139</v>
      </c>
      <c r="T38" s="22">
        <v>279882599</v>
      </c>
      <c r="U38" s="22">
        <v>1100838192</v>
      </c>
      <c r="V38" s="22">
        <v>1655929930</v>
      </c>
      <c r="W38" s="22">
        <v>5265561593</v>
      </c>
      <c r="X38" s="22">
        <v>5313532807</v>
      </c>
      <c r="Y38" s="22">
        <v>-47971214</v>
      </c>
      <c r="Z38" s="23">
        <v>-0.90281204129958814</v>
      </c>
      <c r="AA38" s="20">
        <v>5313532807</v>
      </c>
    </row>
    <row r="39" spans="1:27" x14ac:dyDescent="0.25">
      <c r="A39" s="19" t="s">
        <v>65</v>
      </c>
      <c r="B39" s="15" t="s">
        <v>32</v>
      </c>
      <c r="C39" s="20">
        <v>2992325020</v>
      </c>
      <c r="D39" s="20"/>
      <c r="E39" s="21">
        <v>3548586199</v>
      </c>
      <c r="F39" s="22">
        <v>2548586199</v>
      </c>
      <c r="G39" s="22">
        <v>174368691</v>
      </c>
      <c r="H39" s="22">
        <v>252657577</v>
      </c>
      <c r="I39" s="22">
        <v>213513134</v>
      </c>
      <c r="J39" s="22">
        <v>640539402</v>
      </c>
      <c r="K39" s="22">
        <v>213513134</v>
      </c>
      <c r="L39" s="22">
        <v>213513134</v>
      </c>
      <c r="M39" s="22">
        <v>213513134</v>
      </c>
      <c r="N39" s="22">
        <v>640539402</v>
      </c>
      <c r="O39" s="22">
        <v>213513134</v>
      </c>
      <c r="P39" s="22">
        <v>213513134</v>
      </c>
      <c r="Q39" s="22">
        <v>213513134</v>
      </c>
      <c r="R39" s="22">
        <v>640539402</v>
      </c>
      <c r="S39" s="22">
        <v>213513134</v>
      </c>
      <c r="T39" s="22">
        <v>213513134</v>
      </c>
      <c r="U39" s="22"/>
      <c r="V39" s="22">
        <v>427026268</v>
      </c>
      <c r="W39" s="22">
        <v>2348644474</v>
      </c>
      <c r="X39" s="22">
        <v>2548586199</v>
      </c>
      <c r="Y39" s="22">
        <v>-199941725</v>
      </c>
      <c r="Z39" s="23">
        <v>-7.84520158974619</v>
      </c>
      <c r="AA39" s="20">
        <v>2548586199</v>
      </c>
    </row>
    <row r="40" spans="1:27" x14ac:dyDescent="0.25">
      <c r="A40" s="19" t="s">
        <v>66</v>
      </c>
      <c r="B40" s="15" t="s">
        <v>32</v>
      </c>
      <c r="C40" s="20">
        <v>192346105</v>
      </c>
      <c r="D40" s="20"/>
      <c r="E40" s="21">
        <v>272751118</v>
      </c>
      <c r="F40" s="22">
        <v>200123423</v>
      </c>
      <c r="G40" s="22"/>
      <c r="H40" s="22"/>
      <c r="I40" s="22">
        <v>59703078</v>
      </c>
      <c r="J40" s="22">
        <v>59703078</v>
      </c>
      <c r="K40" s="22"/>
      <c r="L40" s="22"/>
      <c r="M40" s="22">
        <v>59703078</v>
      </c>
      <c r="N40" s="22">
        <v>59703078</v>
      </c>
      <c r="O40" s="22"/>
      <c r="P40" s="22"/>
      <c r="Q40" s="22">
        <v>61623427</v>
      </c>
      <c r="R40" s="22">
        <v>61623427</v>
      </c>
      <c r="S40" s="22"/>
      <c r="T40" s="22"/>
      <c r="U40" s="22">
        <v>18789072</v>
      </c>
      <c r="V40" s="22">
        <v>18789072</v>
      </c>
      <c r="W40" s="22">
        <v>199818655</v>
      </c>
      <c r="X40" s="22">
        <v>200123423</v>
      </c>
      <c r="Y40" s="22">
        <v>-304768</v>
      </c>
      <c r="Z40" s="23">
        <v>-0.15229001954458873</v>
      </c>
      <c r="AA40" s="20">
        <v>200123423</v>
      </c>
    </row>
    <row r="41" spans="1:27" x14ac:dyDescent="0.25">
      <c r="A41" s="19" t="s">
        <v>40</v>
      </c>
      <c r="B41" s="15" t="s">
        <v>32</v>
      </c>
      <c r="C41" s="20">
        <v>156867858</v>
      </c>
      <c r="D41" s="20"/>
      <c r="E41" s="21">
        <v>183007383</v>
      </c>
      <c r="F41" s="22">
        <v>183007383</v>
      </c>
      <c r="G41" s="22">
        <v>5170295</v>
      </c>
      <c r="H41" s="22">
        <v>464313</v>
      </c>
      <c r="I41" s="22"/>
      <c r="J41" s="22">
        <v>5634608</v>
      </c>
      <c r="K41" s="22">
        <v>22978903</v>
      </c>
      <c r="L41" s="22">
        <v>22832876</v>
      </c>
      <c r="M41" s="22">
        <v>15620485</v>
      </c>
      <c r="N41" s="22">
        <v>61432264</v>
      </c>
      <c r="O41" s="22">
        <v>4790540</v>
      </c>
      <c r="P41" s="22">
        <v>213675</v>
      </c>
      <c r="Q41" s="22"/>
      <c r="R41" s="22">
        <v>5004215</v>
      </c>
      <c r="S41" s="22">
        <v>13833199</v>
      </c>
      <c r="T41" s="22">
        <v>18444002</v>
      </c>
      <c r="U41" s="22">
        <v>25754361</v>
      </c>
      <c r="V41" s="22">
        <v>58031562</v>
      </c>
      <c r="W41" s="22">
        <v>130102649</v>
      </c>
      <c r="X41" s="22">
        <v>183007383</v>
      </c>
      <c r="Y41" s="22">
        <v>-52904734</v>
      </c>
      <c r="Z41" s="23">
        <v>-28.90852441729086</v>
      </c>
      <c r="AA41" s="20">
        <v>183007383</v>
      </c>
    </row>
    <row r="42" spans="1:27" x14ac:dyDescent="0.25">
      <c r="A42" s="19" t="s">
        <v>67</v>
      </c>
      <c r="B42" s="15" t="s">
        <v>32</v>
      </c>
      <c r="C42" s="20">
        <v>1427425627</v>
      </c>
      <c r="D42" s="20"/>
      <c r="E42" s="21">
        <v>1538312076</v>
      </c>
      <c r="F42" s="22">
        <v>1507026808</v>
      </c>
      <c r="G42" s="22">
        <v>101985</v>
      </c>
      <c r="H42" s="22">
        <v>231606854</v>
      </c>
      <c r="I42" s="22">
        <v>109957388</v>
      </c>
      <c r="J42" s="22">
        <v>341666227</v>
      </c>
      <c r="K42" s="22">
        <v>133875856</v>
      </c>
      <c r="L42" s="22">
        <v>10263622</v>
      </c>
      <c r="M42" s="22">
        <v>240654109</v>
      </c>
      <c r="N42" s="22">
        <v>384793587</v>
      </c>
      <c r="O42" s="22">
        <v>125284269</v>
      </c>
      <c r="P42" s="22">
        <v>117005171</v>
      </c>
      <c r="Q42" s="22">
        <v>13484067</v>
      </c>
      <c r="R42" s="22">
        <v>255773507</v>
      </c>
      <c r="S42" s="22">
        <v>135032117</v>
      </c>
      <c r="T42" s="22">
        <v>235389413</v>
      </c>
      <c r="U42" s="22">
        <v>-63329775</v>
      </c>
      <c r="V42" s="22">
        <v>307091755</v>
      </c>
      <c r="W42" s="22">
        <v>1289325076</v>
      </c>
      <c r="X42" s="22">
        <v>1507026808</v>
      </c>
      <c r="Y42" s="22">
        <v>-217701732</v>
      </c>
      <c r="Z42" s="23">
        <v>-14.445776999077776</v>
      </c>
      <c r="AA42" s="20">
        <v>1507026808</v>
      </c>
    </row>
    <row r="43" spans="1:27" x14ac:dyDescent="0.25">
      <c r="A43" s="19" t="s">
        <v>68</v>
      </c>
      <c r="B43" s="15" t="s">
        <v>32</v>
      </c>
      <c r="C43" s="20">
        <v>609699752</v>
      </c>
      <c r="D43" s="20"/>
      <c r="E43" s="21">
        <v>625000000</v>
      </c>
      <c r="F43" s="22">
        <v>843046149</v>
      </c>
      <c r="G43" s="22"/>
      <c r="H43" s="22">
        <v>18017167</v>
      </c>
      <c r="I43" s="22">
        <v>46910543</v>
      </c>
      <c r="J43" s="22">
        <v>64927710</v>
      </c>
      <c r="K43" s="22">
        <v>37893987</v>
      </c>
      <c r="L43" s="22">
        <v>44683239</v>
      </c>
      <c r="M43" s="22">
        <v>75371538</v>
      </c>
      <c r="N43" s="22">
        <v>157948764</v>
      </c>
      <c r="O43" s="22">
        <v>43042124</v>
      </c>
      <c r="P43" s="22">
        <v>58266771</v>
      </c>
      <c r="Q43" s="22">
        <v>81992972</v>
      </c>
      <c r="R43" s="22">
        <v>183301867</v>
      </c>
      <c r="S43" s="22">
        <v>54065641</v>
      </c>
      <c r="T43" s="22">
        <v>37219511</v>
      </c>
      <c r="U43" s="22">
        <v>71865786</v>
      </c>
      <c r="V43" s="22">
        <v>163150938</v>
      </c>
      <c r="W43" s="22">
        <v>569329279</v>
      </c>
      <c r="X43" s="22">
        <v>843046149</v>
      </c>
      <c r="Y43" s="22">
        <v>-273716870</v>
      </c>
      <c r="Z43" s="23">
        <v>-32.467602197658579</v>
      </c>
      <c r="AA43" s="20">
        <v>843046149</v>
      </c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9295305</v>
      </c>
      <c r="D45" s="20"/>
      <c r="E45" s="21">
        <v>14473961</v>
      </c>
      <c r="F45" s="22">
        <v>14499961</v>
      </c>
      <c r="G45" s="22">
        <v>642091</v>
      </c>
      <c r="H45" s="22">
        <v>652003</v>
      </c>
      <c r="I45" s="22">
        <v>640772</v>
      </c>
      <c r="J45" s="22">
        <v>1934866</v>
      </c>
      <c r="K45" s="22">
        <v>657570</v>
      </c>
      <c r="L45" s="22">
        <v>1375603</v>
      </c>
      <c r="M45" s="22">
        <v>1652377</v>
      </c>
      <c r="N45" s="22">
        <v>3685550</v>
      </c>
      <c r="O45" s="22">
        <v>644658</v>
      </c>
      <c r="P45" s="22">
        <v>997495</v>
      </c>
      <c r="Q45" s="22">
        <v>996803</v>
      </c>
      <c r="R45" s="22">
        <v>2638956</v>
      </c>
      <c r="S45" s="22">
        <v>716840</v>
      </c>
      <c r="T45" s="22">
        <v>640516</v>
      </c>
      <c r="U45" s="22">
        <v>772778</v>
      </c>
      <c r="V45" s="22">
        <v>2130134</v>
      </c>
      <c r="W45" s="22">
        <v>10389506</v>
      </c>
      <c r="X45" s="22">
        <v>14499961</v>
      </c>
      <c r="Y45" s="22">
        <v>-4110455</v>
      </c>
      <c r="Z45" s="23">
        <v>-28.348041763698539</v>
      </c>
      <c r="AA45" s="20">
        <v>14499961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>
        <v>1104295</v>
      </c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>
        <v>235175</v>
      </c>
      <c r="U47" s="22">
        <v>20496</v>
      </c>
      <c r="V47" s="22">
        <v>255671</v>
      </c>
      <c r="W47" s="22">
        <v>255671</v>
      </c>
      <c r="X47" s="22"/>
      <c r="Y47" s="22">
        <v>255671</v>
      </c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10913495285</v>
      </c>
      <c r="D48" s="29">
        <f t="shared" ref="D48:Y48" si="1">SUM(D35:D47)</f>
        <v>0</v>
      </c>
      <c r="E48" s="30">
        <f t="shared" si="1"/>
        <v>12041474490</v>
      </c>
      <c r="F48" s="31">
        <f t="shared" si="1"/>
        <v>11152555477</v>
      </c>
      <c r="G48" s="31">
        <f t="shared" si="1"/>
        <v>637886519</v>
      </c>
      <c r="H48" s="31">
        <f t="shared" si="1"/>
        <v>1036080269</v>
      </c>
      <c r="I48" s="31">
        <f t="shared" si="1"/>
        <v>974558375</v>
      </c>
      <c r="J48" s="31">
        <f t="shared" si="1"/>
        <v>2648525163</v>
      </c>
      <c r="K48" s="31">
        <f t="shared" si="1"/>
        <v>747188440</v>
      </c>
      <c r="L48" s="31">
        <f t="shared" si="1"/>
        <v>786257985</v>
      </c>
      <c r="M48" s="31">
        <f t="shared" si="1"/>
        <v>1123130783</v>
      </c>
      <c r="N48" s="31">
        <f t="shared" si="1"/>
        <v>2656577208</v>
      </c>
      <c r="O48" s="31">
        <f t="shared" si="1"/>
        <v>720108031</v>
      </c>
      <c r="P48" s="31">
        <f t="shared" si="1"/>
        <v>797391440</v>
      </c>
      <c r="Q48" s="31">
        <f t="shared" si="1"/>
        <v>765146822</v>
      </c>
      <c r="R48" s="31">
        <f t="shared" si="1"/>
        <v>2282646293</v>
      </c>
      <c r="S48" s="31">
        <f t="shared" si="1"/>
        <v>737171621</v>
      </c>
      <c r="T48" s="31">
        <f t="shared" si="1"/>
        <v>829560741</v>
      </c>
      <c r="U48" s="31">
        <f t="shared" si="1"/>
        <v>1199027879</v>
      </c>
      <c r="V48" s="31">
        <f t="shared" si="1"/>
        <v>2765760241</v>
      </c>
      <c r="W48" s="31">
        <f t="shared" si="1"/>
        <v>10353508905</v>
      </c>
      <c r="X48" s="31">
        <f t="shared" si="1"/>
        <v>11152555477</v>
      </c>
      <c r="Y48" s="31">
        <f t="shared" si="1"/>
        <v>-799046572</v>
      </c>
      <c r="Z48" s="32">
        <f>+IF(X48&lt;&gt;0,+(Y48/X48)*100,0)</f>
        <v>-7.1646948867269007</v>
      </c>
      <c r="AA48" s="29">
        <f>SUM(AA35:AA47)</f>
        <v>11152555477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3048226061</v>
      </c>
      <c r="D49" s="39">
        <f t="shared" si="2"/>
        <v>0</v>
      </c>
      <c r="E49" s="40">
        <f t="shared" si="2"/>
        <v>3214603652</v>
      </c>
      <c r="F49" s="41">
        <f t="shared" si="2"/>
        <v>3850769252</v>
      </c>
      <c r="G49" s="41">
        <f t="shared" si="2"/>
        <v>1375481102</v>
      </c>
      <c r="H49" s="41">
        <f t="shared" si="2"/>
        <v>-131067774</v>
      </c>
      <c r="I49" s="41">
        <f t="shared" si="2"/>
        <v>18739244</v>
      </c>
      <c r="J49" s="41">
        <f t="shared" si="2"/>
        <v>1263152572</v>
      </c>
      <c r="K49" s="41">
        <f t="shared" si="2"/>
        <v>162371079</v>
      </c>
      <c r="L49" s="41">
        <f t="shared" si="2"/>
        <v>8247471</v>
      </c>
      <c r="M49" s="41">
        <f t="shared" si="2"/>
        <v>916840442</v>
      </c>
      <c r="N49" s="41">
        <f t="shared" si="2"/>
        <v>1087458992</v>
      </c>
      <c r="O49" s="41">
        <f t="shared" si="2"/>
        <v>372971696</v>
      </c>
      <c r="P49" s="41">
        <f t="shared" si="2"/>
        <v>327672168</v>
      </c>
      <c r="Q49" s="41">
        <f t="shared" si="2"/>
        <v>53959243</v>
      </c>
      <c r="R49" s="41">
        <f t="shared" si="2"/>
        <v>754603107</v>
      </c>
      <c r="S49" s="41">
        <f t="shared" si="2"/>
        <v>132201813</v>
      </c>
      <c r="T49" s="41">
        <f t="shared" si="2"/>
        <v>781480306</v>
      </c>
      <c r="U49" s="41">
        <f t="shared" si="2"/>
        <v>-206801867</v>
      </c>
      <c r="V49" s="41">
        <f t="shared" si="2"/>
        <v>706880252</v>
      </c>
      <c r="W49" s="41">
        <f t="shared" si="2"/>
        <v>3812094923</v>
      </c>
      <c r="X49" s="41">
        <f t="shared" si="2"/>
        <v>3850769252</v>
      </c>
      <c r="Y49" s="41">
        <f t="shared" si="2"/>
        <v>-38674329</v>
      </c>
      <c r="Z49" s="42">
        <f>+IF(X49&lt;&gt;0,+(Y49/X49)*100,0)</f>
        <v>-1.0043273556293577</v>
      </c>
      <c r="AA49" s="39">
        <f>+AA33-AA48</f>
        <v>3850769252</v>
      </c>
    </row>
    <row r="50" spans="1:27" x14ac:dyDescent="0.25">
      <c r="A50" s="43" t="s">
        <v>75</v>
      </c>
      <c r="B50" s="15" t="s">
        <v>32</v>
      </c>
      <c r="C50" s="20">
        <v>561530508</v>
      </c>
      <c r="D50" s="20"/>
      <c r="E50" s="21">
        <v>572900000</v>
      </c>
      <c r="F50" s="22">
        <v>563900000</v>
      </c>
      <c r="G50" s="22"/>
      <c r="H50" s="22">
        <v>1938813</v>
      </c>
      <c r="I50" s="22">
        <v>5649883</v>
      </c>
      <c r="J50" s="22">
        <v>7588696</v>
      </c>
      <c r="K50" s="22">
        <v>49504110</v>
      </c>
      <c r="L50" s="22">
        <v>11759293</v>
      </c>
      <c r="M50" s="22">
        <v>26122858</v>
      </c>
      <c r="N50" s="22">
        <v>87386261</v>
      </c>
      <c r="O50" s="22">
        <v>31912569</v>
      </c>
      <c r="P50" s="22">
        <v>113515506</v>
      </c>
      <c r="Q50" s="22">
        <v>8996391</v>
      </c>
      <c r="R50" s="22">
        <v>154424466</v>
      </c>
      <c r="S50" s="22">
        <v>29112158</v>
      </c>
      <c r="T50" s="22">
        <v>-64289684</v>
      </c>
      <c r="U50" s="22">
        <v>32182150</v>
      </c>
      <c r="V50" s="22">
        <v>-2995376</v>
      </c>
      <c r="W50" s="22">
        <v>246404047</v>
      </c>
      <c r="X50" s="22">
        <v>563900000</v>
      </c>
      <c r="Y50" s="22">
        <v>-317495953</v>
      </c>
      <c r="Z50" s="23">
        <v>-56.3035915942543</v>
      </c>
      <c r="AA50" s="20">
        <v>563900000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3609756569</v>
      </c>
      <c r="D52" s="48">
        <f t="shared" si="3"/>
        <v>0</v>
      </c>
      <c r="E52" s="49">
        <f t="shared" si="3"/>
        <v>3787503652</v>
      </c>
      <c r="F52" s="50">
        <f t="shared" si="3"/>
        <v>4414669252</v>
      </c>
      <c r="G52" s="50">
        <f t="shared" si="3"/>
        <v>1375481102</v>
      </c>
      <c r="H52" s="50">
        <f t="shared" si="3"/>
        <v>-129128961</v>
      </c>
      <c r="I52" s="50">
        <f t="shared" si="3"/>
        <v>24389127</v>
      </c>
      <c r="J52" s="50">
        <f t="shared" si="3"/>
        <v>1270741268</v>
      </c>
      <c r="K52" s="50">
        <f t="shared" si="3"/>
        <v>211875189</v>
      </c>
      <c r="L52" s="50">
        <f t="shared" si="3"/>
        <v>20006764</v>
      </c>
      <c r="M52" s="50">
        <f t="shared" si="3"/>
        <v>942963300</v>
      </c>
      <c r="N52" s="50">
        <f t="shared" si="3"/>
        <v>1174845253</v>
      </c>
      <c r="O52" s="50">
        <f t="shared" si="3"/>
        <v>404884265</v>
      </c>
      <c r="P52" s="50">
        <f t="shared" si="3"/>
        <v>441187674</v>
      </c>
      <c r="Q52" s="50">
        <f t="shared" si="3"/>
        <v>62955634</v>
      </c>
      <c r="R52" s="50">
        <f t="shared" si="3"/>
        <v>909027573</v>
      </c>
      <c r="S52" s="50">
        <f t="shared" si="3"/>
        <v>161313971</v>
      </c>
      <c r="T52" s="50">
        <f t="shared" si="3"/>
        <v>717190622</v>
      </c>
      <c r="U52" s="50">
        <f t="shared" si="3"/>
        <v>-174619717</v>
      </c>
      <c r="V52" s="50">
        <f t="shared" si="3"/>
        <v>703884876</v>
      </c>
      <c r="W52" s="50">
        <f t="shared" si="3"/>
        <v>4058498970</v>
      </c>
      <c r="X52" s="50">
        <f t="shared" si="3"/>
        <v>4414669252</v>
      </c>
      <c r="Y52" s="50">
        <f t="shared" si="3"/>
        <v>-356170282</v>
      </c>
      <c r="Z52" s="51">
        <f>+IF(X52&lt;&gt;0,+(Y52/X52)*100,0)</f>
        <v>-8.0678814576798104</v>
      </c>
      <c r="AA52" s="48">
        <f>SUM(AA49:AA51)</f>
        <v>4414669252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3609756569</v>
      </c>
      <c r="D54" s="54">
        <f>+D52-D53</f>
        <v>0</v>
      </c>
      <c r="E54" s="55">
        <f t="shared" si="4"/>
        <v>3787503652</v>
      </c>
      <c r="F54" s="56">
        <f t="shared" si="4"/>
        <v>4414669252</v>
      </c>
      <c r="G54" s="56">
        <f t="shared" si="4"/>
        <v>1375481102</v>
      </c>
      <c r="H54" s="56">
        <f t="shared" si="4"/>
        <v>-129128961</v>
      </c>
      <c r="I54" s="56">
        <f t="shared" si="4"/>
        <v>24389127</v>
      </c>
      <c r="J54" s="56">
        <f t="shared" si="4"/>
        <v>1270741268</v>
      </c>
      <c r="K54" s="56">
        <f t="shared" si="4"/>
        <v>211875189</v>
      </c>
      <c r="L54" s="56">
        <f t="shared" si="4"/>
        <v>20006764</v>
      </c>
      <c r="M54" s="56">
        <f t="shared" si="4"/>
        <v>942963300</v>
      </c>
      <c r="N54" s="56">
        <f t="shared" si="4"/>
        <v>1174845253</v>
      </c>
      <c r="O54" s="56">
        <f t="shared" si="4"/>
        <v>404884265</v>
      </c>
      <c r="P54" s="56">
        <f t="shared" si="4"/>
        <v>441187674</v>
      </c>
      <c r="Q54" s="56">
        <f t="shared" si="4"/>
        <v>62955634</v>
      </c>
      <c r="R54" s="56">
        <f t="shared" si="4"/>
        <v>909027573</v>
      </c>
      <c r="S54" s="56">
        <f t="shared" si="4"/>
        <v>161313971</v>
      </c>
      <c r="T54" s="56">
        <f t="shared" si="4"/>
        <v>717190622</v>
      </c>
      <c r="U54" s="56">
        <f t="shared" si="4"/>
        <v>-174619717</v>
      </c>
      <c r="V54" s="56">
        <f t="shared" si="4"/>
        <v>703884876</v>
      </c>
      <c r="W54" s="56">
        <f t="shared" si="4"/>
        <v>4058498970</v>
      </c>
      <c r="X54" s="56">
        <f t="shared" si="4"/>
        <v>4414669252</v>
      </c>
      <c r="Y54" s="56">
        <f t="shared" si="4"/>
        <v>-356170282</v>
      </c>
      <c r="Z54" s="57">
        <f>+IF(X54&lt;&gt;0,+(Y54/X54)*100,0)</f>
        <v>-8.0678814576798104</v>
      </c>
      <c r="AA54" s="54">
        <f>+AA52-AA53</f>
        <v>4414669252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3609756569</v>
      </c>
      <c r="D57" s="48">
        <f>SUM(D54:D56)</f>
        <v>0</v>
      </c>
      <c r="E57" s="49">
        <f t="shared" si="5"/>
        <v>3787503652</v>
      </c>
      <c r="F57" s="50">
        <f t="shared" si="5"/>
        <v>4414669252</v>
      </c>
      <c r="G57" s="50">
        <f t="shared" si="5"/>
        <v>1375481102</v>
      </c>
      <c r="H57" s="50">
        <f t="shared" si="5"/>
        <v>-129128961</v>
      </c>
      <c r="I57" s="50">
        <f t="shared" si="5"/>
        <v>24389127</v>
      </c>
      <c r="J57" s="50">
        <f t="shared" si="5"/>
        <v>1270741268</v>
      </c>
      <c r="K57" s="50">
        <f t="shared" si="5"/>
        <v>211875189</v>
      </c>
      <c r="L57" s="50">
        <f t="shared" si="5"/>
        <v>20006764</v>
      </c>
      <c r="M57" s="50">
        <f t="shared" si="5"/>
        <v>942963300</v>
      </c>
      <c r="N57" s="50">
        <f t="shared" si="5"/>
        <v>1174845253</v>
      </c>
      <c r="O57" s="50">
        <f t="shared" si="5"/>
        <v>404884265</v>
      </c>
      <c r="P57" s="50">
        <f t="shared" si="5"/>
        <v>441187674</v>
      </c>
      <c r="Q57" s="50">
        <f t="shared" si="5"/>
        <v>62955634</v>
      </c>
      <c r="R57" s="50">
        <f t="shared" si="5"/>
        <v>909027573</v>
      </c>
      <c r="S57" s="50">
        <f t="shared" si="5"/>
        <v>161313971</v>
      </c>
      <c r="T57" s="50">
        <f t="shared" si="5"/>
        <v>717190622</v>
      </c>
      <c r="U57" s="50">
        <f t="shared" si="5"/>
        <v>-174619717</v>
      </c>
      <c r="V57" s="50">
        <f t="shared" si="5"/>
        <v>703884876</v>
      </c>
      <c r="W57" s="50">
        <f t="shared" si="5"/>
        <v>4058498970</v>
      </c>
      <c r="X57" s="50">
        <f t="shared" si="5"/>
        <v>4414669252</v>
      </c>
      <c r="Y57" s="50">
        <f t="shared" si="5"/>
        <v>-356170282</v>
      </c>
      <c r="Z57" s="51">
        <f>+IF(X57&lt;&gt;0,+(Y57/X57)*100,0)</f>
        <v>-8.0678814576798104</v>
      </c>
      <c r="AA57" s="48">
        <f>SUM(AA54:AA56)</f>
        <v>4414669252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3609756569</v>
      </c>
      <c r="D60" s="65">
        <f>SUM(D57:D59)</f>
        <v>0</v>
      </c>
      <c r="E60" s="66">
        <f t="shared" si="6"/>
        <v>3787503652</v>
      </c>
      <c r="F60" s="67">
        <f t="shared" si="6"/>
        <v>4414669252</v>
      </c>
      <c r="G60" s="67">
        <f t="shared" si="6"/>
        <v>1375481102</v>
      </c>
      <c r="H60" s="67">
        <f t="shared" si="6"/>
        <v>-129128961</v>
      </c>
      <c r="I60" s="67">
        <f t="shared" si="6"/>
        <v>24389127</v>
      </c>
      <c r="J60" s="67">
        <f t="shared" si="6"/>
        <v>1270741268</v>
      </c>
      <c r="K60" s="67">
        <f t="shared" si="6"/>
        <v>211875189</v>
      </c>
      <c r="L60" s="67">
        <f t="shared" si="6"/>
        <v>20006764</v>
      </c>
      <c r="M60" s="67">
        <f t="shared" si="6"/>
        <v>942963300</v>
      </c>
      <c r="N60" s="67">
        <f t="shared" si="6"/>
        <v>1174845253</v>
      </c>
      <c r="O60" s="67">
        <f t="shared" si="6"/>
        <v>404884265</v>
      </c>
      <c r="P60" s="67">
        <f t="shared" si="6"/>
        <v>441187674</v>
      </c>
      <c r="Q60" s="67">
        <f t="shared" si="6"/>
        <v>62955634</v>
      </c>
      <c r="R60" s="67">
        <f t="shared" si="6"/>
        <v>909027573</v>
      </c>
      <c r="S60" s="67">
        <f t="shared" si="6"/>
        <v>161313971</v>
      </c>
      <c r="T60" s="67">
        <f t="shared" si="6"/>
        <v>717190622</v>
      </c>
      <c r="U60" s="67">
        <f t="shared" si="6"/>
        <v>-174619717</v>
      </c>
      <c r="V60" s="67">
        <f t="shared" si="6"/>
        <v>703884876</v>
      </c>
      <c r="W60" s="67">
        <f t="shared" si="6"/>
        <v>4058498970</v>
      </c>
      <c r="X60" s="67">
        <f t="shared" si="6"/>
        <v>4414669252</v>
      </c>
      <c r="Y60" s="67">
        <f t="shared" si="6"/>
        <v>-356170282</v>
      </c>
      <c r="Z60" s="68">
        <f>+IF(X60&lt;&gt;0,+(Y60/X60)*100,0)</f>
        <v>-8.0678814576798104</v>
      </c>
      <c r="AA60" s="65">
        <f>SUM(AA57:AA59)</f>
        <v>4414669252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86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97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>
        <v>10632200000</v>
      </c>
      <c r="F7" s="22">
        <v>10632200000</v>
      </c>
      <c r="G7" s="22">
        <v>827317882</v>
      </c>
      <c r="H7" s="22">
        <v>879184875</v>
      </c>
      <c r="I7" s="22">
        <v>859599169</v>
      </c>
      <c r="J7" s="22">
        <v>2566101926</v>
      </c>
      <c r="K7" s="22">
        <v>863799079</v>
      </c>
      <c r="L7" s="22">
        <v>983012215</v>
      </c>
      <c r="M7" s="22">
        <v>881141969</v>
      </c>
      <c r="N7" s="22">
        <v>2727953263</v>
      </c>
      <c r="O7" s="22">
        <v>972838909</v>
      </c>
      <c r="P7" s="22">
        <v>776607617</v>
      </c>
      <c r="Q7" s="22">
        <v>795761356</v>
      </c>
      <c r="R7" s="22">
        <v>2545207882</v>
      </c>
      <c r="S7" s="22">
        <v>790160107</v>
      </c>
      <c r="T7" s="22">
        <v>852493708</v>
      </c>
      <c r="U7" s="22">
        <v>762474936</v>
      </c>
      <c r="V7" s="22">
        <v>2405128751</v>
      </c>
      <c r="W7" s="22">
        <v>10244391822</v>
      </c>
      <c r="X7" s="22">
        <v>10632200000</v>
      </c>
      <c r="Y7" s="22">
        <v>-387808178</v>
      </c>
      <c r="Z7" s="23">
        <v>-3.6474876130998286</v>
      </c>
      <c r="AA7" s="20">
        <v>10632200000</v>
      </c>
    </row>
    <row r="8" spans="1:27" x14ac:dyDescent="0.25">
      <c r="A8" s="19" t="s">
        <v>36</v>
      </c>
      <c r="B8" s="15" t="s">
        <v>32</v>
      </c>
      <c r="C8" s="20"/>
      <c r="D8" s="20"/>
      <c r="E8" s="21">
        <v>484000</v>
      </c>
      <c r="F8" s="22">
        <v>484000</v>
      </c>
      <c r="G8" s="22"/>
      <c r="H8" s="22">
        <v>33403</v>
      </c>
      <c r="I8" s="22">
        <v>7399</v>
      </c>
      <c r="J8" s="22">
        <v>40802</v>
      </c>
      <c r="K8" s="22">
        <v>-12559</v>
      </c>
      <c r="L8" s="22">
        <v>7500</v>
      </c>
      <c r="M8" s="22">
        <v>7149</v>
      </c>
      <c r="N8" s="22">
        <v>2090</v>
      </c>
      <c r="O8" s="22">
        <v>-3649</v>
      </c>
      <c r="P8" s="22"/>
      <c r="Q8" s="22">
        <v>52346</v>
      </c>
      <c r="R8" s="22">
        <v>48697</v>
      </c>
      <c r="S8" s="22">
        <v>21509</v>
      </c>
      <c r="T8" s="22"/>
      <c r="U8" s="22">
        <v>29882</v>
      </c>
      <c r="V8" s="22">
        <v>51391</v>
      </c>
      <c r="W8" s="22">
        <v>142980</v>
      </c>
      <c r="X8" s="22">
        <v>484000</v>
      </c>
      <c r="Y8" s="22">
        <v>-341020</v>
      </c>
      <c r="Z8" s="23">
        <v>-70.458677685950406</v>
      </c>
      <c r="AA8" s="20">
        <v>484000</v>
      </c>
    </row>
    <row r="9" spans="1:27" x14ac:dyDescent="0.25">
      <c r="A9" s="19" t="s">
        <v>37</v>
      </c>
      <c r="B9" s="15" t="s">
        <v>32</v>
      </c>
      <c r="C9" s="20">
        <v>38997628</v>
      </c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83512</v>
      </c>
      <c r="D10" s="20"/>
      <c r="E10" s="21">
        <v>19582000</v>
      </c>
      <c r="F10" s="22">
        <v>19582000</v>
      </c>
      <c r="G10" s="22">
        <v>1399873</v>
      </c>
      <c r="H10" s="22">
        <v>1109682</v>
      </c>
      <c r="I10" s="22">
        <v>28849263</v>
      </c>
      <c r="J10" s="22">
        <v>31358818</v>
      </c>
      <c r="K10" s="22">
        <v>65379444</v>
      </c>
      <c r="L10" s="22">
        <v>2923209</v>
      </c>
      <c r="M10" s="22">
        <v>23155588</v>
      </c>
      <c r="N10" s="22">
        <v>91458241</v>
      </c>
      <c r="O10" s="22">
        <v>-17446710</v>
      </c>
      <c r="P10" s="22">
        <v>24043637</v>
      </c>
      <c r="Q10" s="22">
        <v>14291471</v>
      </c>
      <c r="R10" s="22">
        <v>20888398</v>
      </c>
      <c r="S10" s="22">
        <v>1404598</v>
      </c>
      <c r="T10" s="22">
        <v>301996</v>
      </c>
      <c r="U10" s="22">
        <v>27617923</v>
      </c>
      <c r="V10" s="22">
        <v>29324517</v>
      </c>
      <c r="W10" s="22">
        <v>173029974</v>
      </c>
      <c r="X10" s="22">
        <v>19582000</v>
      </c>
      <c r="Y10" s="22">
        <v>153447974</v>
      </c>
      <c r="Z10" s="23">
        <v>783.61747523235624</v>
      </c>
      <c r="AA10" s="20">
        <v>19582000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>
        <v>18171897</v>
      </c>
      <c r="H13" s="22">
        <v>15715070</v>
      </c>
      <c r="I13" s="22">
        <v>15037167</v>
      </c>
      <c r="J13" s="22">
        <v>48924134</v>
      </c>
      <c r="K13" s="22">
        <v>15002463</v>
      </c>
      <c r="L13" s="22">
        <v>11984983</v>
      </c>
      <c r="M13" s="22">
        <v>16594511</v>
      </c>
      <c r="N13" s="22">
        <v>43581957</v>
      </c>
      <c r="O13" s="22">
        <v>15389378</v>
      </c>
      <c r="P13" s="22">
        <v>12948026</v>
      </c>
      <c r="Q13" s="22">
        <v>22361045</v>
      </c>
      <c r="R13" s="22">
        <v>50698449</v>
      </c>
      <c r="S13" s="22">
        <v>20707735</v>
      </c>
      <c r="T13" s="22">
        <v>21748360</v>
      </c>
      <c r="U13" s="22">
        <v>24006929</v>
      </c>
      <c r="V13" s="22">
        <v>66463024</v>
      </c>
      <c r="W13" s="22">
        <v>209667564</v>
      </c>
      <c r="X13" s="22"/>
      <c r="Y13" s="22">
        <v>209667564</v>
      </c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>
        <v>23042</v>
      </c>
      <c r="H17" s="22">
        <v>28117</v>
      </c>
      <c r="I17" s="22">
        <v>28581</v>
      </c>
      <c r="J17" s="22">
        <v>79740</v>
      </c>
      <c r="K17" s="22">
        <v>26276</v>
      </c>
      <c r="L17" s="22">
        <v>20650</v>
      </c>
      <c r="M17" s="22">
        <v>18209</v>
      </c>
      <c r="N17" s="22">
        <v>65135</v>
      </c>
      <c r="O17" s="22">
        <v>13345</v>
      </c>
      <c r="P17" s="22">
        <v>14752</v>
      </c>
      <c r="Q17" s="22">
        <v>21539</v>
      </c>
      <c r="R17" s="22">
        <v>49636</v>
      </c>
      <c r="S17" s="22">
        <v>17980</v>
      </c>
      <c r="T17" s="22">
        <v>17577</v>
      </c>
      <c r="U17" s="22">
        <v>21263</v>
      </c>
      <c r="V17" s="22">
        <v>56820</v>
      </c>
      <c r="W17" s="22">
        <v>251331</v>
      </c>
      <c r="X17" s="22"/>
      <c r="Y17" s="22">
        <v>251331</v>
      </c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>
        <v>1152990</v>
      </c>
      <c r="J24" s="22">
        <v>1152990</v>
      </c>
      <c r="K24" s="22">
        <v>625600</v>
      </c>
      <c r="L24" s="22">
        <v>851000</v>
      </c>
      <c r="M24" s="22">
        <v>266800</v>
      </c>
      <c r="N24" s="22">
        <v>1743400</v>
      </c>
      <c r="O24" s="22"/>
      <c r="P24" s="22">
        <v>862995</v>
      </c>
      <c r="Q24" s="22"/>
      <c r="R24" s="22">
        <v>862995</v>
      </c>
      <c r="S24" s="22"/>
      <c r="T24" s="22">
        <v>-892400</v>
      </c>
      <c r="U24" s="22"/>
      <c r="V24" s="22">
        <v>-892400</v>
      </c>
      <c r="W24" s="22">
        <v>2866985</v>
      </c>
      <c r="X24" s="22"/>
      <c r="Y24" s="22">
        <v>2866985</v>
      </c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>
        <v>51958417</v>
      </c>
      <c r="H26" s="22">
        <v>52298667</v>
      </c>
      <c r="I26" s="22">
        <v>52446667</v>
      </c>
      <c r="J26" s="22">
        <v>156703751</v>
      </c>
      <c r="K26" s="22">
        <v>52629670</v>
      </c>
      <c r="L26" s="22">
        <v>51958417</v>
      </c>
      <c r="M26" s="22">
        <v>51958417</v>
      </c>
      <c r="N26" s="22">
        <v>156546504</v>
      </c>
      <c r="O26" s="22">
        <v>51958417</v>
      </c>
      <c r="P26" s="22">
        <v>51958417</v>
      </c>
      <c r="Q26" s="22">
        <v>51958417</v>
      </c>
      <c r="R26" s="22">
        <v>155875251</v>
      </c>
      <c r="S26" s="22">
        <v>53516352</v>
      </c>
      <c r="T26" s="22">
        <v>51958417</v>
      </c>
      <c r="U26" s="22">
        <v>54803984</v>
      </c>
      <c r="V26" s="22">
        <v>160278753</v>
      </c>
      <c r="W26" s="22">
        <v>629404259</v>
      </c>
      <c r="X26" s="22"/>
      <c r="Y26" s="22">
        <v>629404259</v>
      </c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39081140</v>
      </c>
      <c r="D33" s="29">
        <f t="shared" ref="D33:Y33" si="0">SUM(D6:D32)</f>
        <v>0</v>
      </c>
      <c r="E33" s="30">
        <f t="shared" si="0"/>
        <v>10652266000</v>
      </c>
      <c r="F33" s="31">
        <f t="shared" si="0"/>
        <v>10652266000</v>
      </c>
      <c r="G33" s="31">
        <f t="shared" si="0"/>
        <v>898871111</v>
      </c>
      <c r="H33" s="31">
        <f t="shared" si="0"/>
        <v>948369814</v>
      </c>
      <c r="I33" s="31">
        <f t="shared" si="0"/>
        <v>957121236</v>
      </c>
      <c r="J33" s="31">
        <f t="shared" si="0"/>
        <v>2804362161</v>
      </c>
      <c r="K33" s="31">
        <f t="shared" si="0"/>
        <v>997449973</v>
      </c>
      <c r="L33" s="31">
        <f t="shared" si="0"/>
        <v>1050757974</v>
      </c>
      <c r="M33" s="31">
        <f t="shared" si="0"/>
        <v>973142643</v>
      </c>
      <c r="N33" s="31">
        <f t="shared" si="0"/>
        <v>3021350590</v>
      </c>
      <c r="O33" s="31">
        <f t="shared" si="0"/>
        <v>1022749690</v>
      </c>
      <c r="P33" s="31">
        <f t="shared" si="0"/>
        <v>866435444</v>
      </c>
      <c r="Q33" s="31">
        <f t="shared" si="0"/>
        <v>884446174</v>
      </c>
      <c r="R33" s="31">
        <f t="shared" si="0"/>
        <v>2773631308</v>
      </c>
      <c r="S33" s="31">
        <f t="shared" si="0"/>
        <v>865828281</v>
      </c>
      <c r="T33" s="31">
        <f t="shared" si="0"/>
        <v>925627658</v>
      </c>
      <c r="U33" s="31">
        <f t="shared" si="0"/>
        <v>868954917</v>
      </c>
      <c r="V33" s="31">
        <f t="shared" si="0"/>
        <v>2660410856</v>
      </c>
      <c r="W33" s="31">
        <f t="shared" si="0"/>
        <v>11259754915</v>
      </c>
      <c r="X33" s="31">
        <f t="shared" si="0"/>
        <v>10652266000</v>
      </c>
      <c r="Y33" s="31">
        <f t="shared" si="0"/>
        <v>607488915</v>
      </c>
      <c r="Z33" s="32">
        <f>+IF(X33&lt;&gt;0,+(Y33/X33)*100,0)</f>
        <v>5.7029078601679686</v>
      </c>
      <c r="AA33" s="29">
        <f>SUM(AA6:AA32)</f>
        <v>10652266000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37101249</v>
      </c>
      <c r="D35" s="20"/>
      <c r="E35" s="21">
        <v>804338000</v>
      </c>
      <c r="F35" s="22">
        <v>804317000</v>
      </c>
      <c r="G35" s="22">
        <v>64819429</v>
      </c>
      <c r="H35" s="22">
        <v>68212247</v>
      </c>
      <c r="I35" s="22">
        <v>69577041</v>
      </c>
      <c r="J35" s="22">
        <v>202608717</v>
      </c>
      <c r="K35" s="22">
        <v>76043046</v>
      </c>
      <c r="L35" s="22">
        <v>72678080</v>
      </c>
      <c r="M35" s="22">
        <v>99599219</v>
      </c>
      <c r="N35" s="22">
        <v>248320345</v>
      </c>
      <c r="O35" s="22">
        <v>68692796</v>
      </c>
      <c r="P35" s="22">
        <v>69312697</v>
      </c>
      <c r="Q35" s="22">
        <v>62487787</v>
      </c>
      <c r="R35" s="22">
        <v>200493280</v>
      </c>
      <c r="S35" s="22">
        <v>74275934</v>
      </c>
      <c r="T35" s="22">
        <v>75289216</v>
      </c>
      <c r="U35" s="22">
        <v>74626012</v>
      </c>
      <c r="V35" s="22">
        <v>224191162</v>
      </c>
      <c r="W35" s="22">
        <v>875613504</v>
      </c>
      <c r="X35" s="22">
        <v>804317000</v>
      </c>
      <c r="Y35" s="22">
        <v>71296504</v>
      </c>
      <c r="Z35" s="23">
        <v>8.8642294020889771</v>
      </c>
      <c r="AA35" s="20">
        <v>804317000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>
        <v>5726572000</v>
      </c>
      <c r="F38" s="22">
        <v>5692946000</v>
      </c>
      <c r="G38" s="22">
        <v>490318348</v>
      </c>
      <c r="H38" s="22">
        <v>505194287</v>
      </c>
      <c r="I38" s="22">
        <v>491325141</v>
      </c>
      <c r="J38" s="22">
        <v>1486837776</v>
      </c>
      <c r="K38" s="22">
        <v>501486706</v>
      </c>
      <c r="L38" s="22">
        <v>463143709</v>
      </c>
      <c r="M38" s="22">
        <v>458025773</v>
      </c>
      <c r="N38" s="22">
        <v>1422656188</v>
      </c>
      <c r="O38" s="22">
        <v>475783587</v>
      </c>
      <c r="P38" s="22">
        <v>427388673</v>
      </c>
      <c r="Q38" s="22">
        <v>464441454</v>
      </c>
      <c r="R38" s="22">
        <v>1367613714</v>
      </c>
      <c r="S38" s="22">
        <v>297581379</v>
      </c>
      <c r="T38" s="22">
        <v>449673172</v>
      </c>
      <c r="U38" s="22">
        <v>441218280</v>
      </c>
      <c r="V38" s="22">
        <v>1188472831</v>
      </c>
      <c r="W38" s="22">
        <v>5465580509</v>
      </c>
      <c r="X38" s="22">
        <v>5692946000</v>
      </c>
      <c r="Y38" s="22">
        <v>-227365491</v>
      </c>
      <c r="Z38" s="23">
        <v>-3.9938107791642503</v>
      </c>
      <c r="AA38" s="20">
        <v>5692946000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2837595776</v>
      </c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>
        <v>61754</v>
      </c>
      <c r="H40" s="22">
        <v>115</v>
      </c>
      <c r="I40" s="22">
        <v>115</v>
      </c>
      <c r="J40" s="22">
        <v>61984</v>
      </c>
      <c r="K40" s="22">
        <v>118</v>
      </c>
      <c r="L40" s="22">
        <v>112</v>
      </c>
      <c r="M40" s="22">
        <v>117</v>
      </c>
      <c r="N40" s="22">
        <v>347</v>
      </c>
      <c r="O40" s="22">
        <v>116</v>
      </c>
      <c r="P40" s="22">
        <v>113</v>
      </c>
      <c r="Q40" s="22">
        <v>117</v>
      </c>
      <c r="R40" s="22">
        <v>346</v>
      </c>
      <c r="S40" s="22"/>
      <c r="T40" s="22">
        <v>112</v>
      </c>
      <c r="U40" s="22">
        <v>118</v>
      </c>
      <c r="V40" s="22">
        <v>230</v>
      </c>
      <c r="W40" s="22">
        <v>62907</v>
      </c>
      <c r="X40" s="22"/>
      <c r="Y40" s="22">
        <v>62907</v>
      </c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>
        <v>675161000</v>
      </c>
      <c r="F42" s="22">
        <v>436875000</v>
      </c>
      <c r="G42" s="22">
        <v>1493857</v>
      </c>
      <c r="H42" s="22">
        <v>26176098</v>
      </c>
      <c r="I42" s="22">
        <v>26635089</v>
      </c>
      <c r="J42" s="22">
        <v>54305044</v>
      </c>
      <c r="K42" s="22">
        <v>27227953</v>
      </c>
      <c r="L42" s="22">
        <v>32486443</v>
      </c>
      <c r="M42" s="22">
        <v>26742772</v>
      </c>
      <c r="N42" s="22">
        <v>86457168</v>
      </c>
      <c r="O42" s="22">
        <v>33119246</v>
      </c>
      <c r="P42" s="22">
        <v>24829584</v>
      </c>
      <c r="Q42" s="22">
        <v>32396772</v>
      </c>
      <c r="R42" s="22">
        <v>90345602</v>
      </c>
      <c r="S42" s="22">
        <v>41895986</v>
      </c>
      <c r="T42" s="22">
        <v>29139686</v>
      </c>
      <c r="U42" s="22">
        <v>34731674</v>
      </c>
      <c r="V42" s="22">
        <v>105767346</v>
      </c>
      <c r="W42" s="22">
        <v>336875160</v>
      </c>
      <c r="X42" s="22">
        <v>436875000</v>
      </c>
      <c r="Y42" s="22">
        <v>-99999840</v>
      </c>
      <c r="Z42" s="23">
        <v>-22.88980600858369</v>
      </c>
      <c r="AA42" s="20">
        <v>436875000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9122312</v>
      </c>
      <c r="D45" s="20"/>
      <c r="E45" s="21">
        <v>92518000</v>
      </c>
      <c r="F45" s="22">
        <v>116766000</v>
      </c>
      <c r="G45" s="22">
        <v>-22613500</v>
      </c>
      <c r="H45" s="22">
        <v>9264417</v>
      </c>
      <c r="I45" s="22">
        <v>10959684</v>
      </c>
      <c r="J45" s="22">
        <v>-2389399</v>
      </c>
      <c r="K45" s="22">
        <v>9535678</v>
      </c>
      <c r="L45" s="22">
        <v>7195787</v>
      </c>
      <c r="M45" s="22">
        <v>6083091</v>
      </c>
      <c r="N45" s="22">
        <v>22814556</v>
      </c>
      <c r="O45" s="22">
        <v>10976175</v>
      </c>
      <c r="P45" s="22">
        <v>5918846</v>
      </c>
      <c r="Q45" s="22">
        <v>5871446</v>
      </c>
      <c r="R45" s="22">
        <v>22766467</v>
      </c>
      <c r="S45" s="22">
        <v>16355773</v>
      </c>
      <c r="T45" s="22">
        <v>7123292</v>
      </c>
      <c r="U45" s="22">
        <v>7364527</v>
      </c>
      <c r="V45" s="22">
        <v>30843592</v>
      </c>
      <c r="W45" s="22">
        <v>74035216</v>
      </c>
      <c r="X45" s="22">
        <v>116766000</v>
      </c>
      <c r="Y45" s="22">
        <v>-42730784</v>
      </c>
      <c r="Z45" s="23">
        <v>-36.595228062963535</v>
      </c>
      <c r="AA45" s="20">
        <v>116766000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>
        <v>2944210000</v>
      </c>
      <c r="F47" s="22">
        <v>2981961000</v>
      </c>
      <c r="G47" s="22">
        <v>273897515</v>
      </c>
      <c r="H47" s="22">
        <v>249593055</v>
      </c>
      <c r="I47" s="22">
        <v>252479454</v>
      </c>
      <c r="J47" s="22">
        <v>775970024</v>
      </c>
      <c r="K47" s="22">
        <v>261956540</v>
      </c>
      <c r="L47" s="22">
        <v>242144831</v>
      </c>
      <c r="M47" s="22">
        <v>239514638</v>
      </c>
      <c r="N47" s="22">
        <v>743616009</v>
      </c>
      <c r="O47" s="22">
        <v>249258513</v>
      </c>
      <c r="P47" s="22">
        <v>223120424</v>
      </c>
      <c r="Q47" s="22">
        <v>243381031</v>
      </c>
      <c r="R47" s="22">
        <v>715759968</v>
      </c>
      <c r="S47" s="22">
        <v>397230714</v>
      </c>
      <c r="T47" s="22">
        <v>258494964</v>
      </c>
      <c r="U47" s="22">
        <v>263056952</v>
      </c>
      <c r="V47" s="22">
        <v>918782630</v>
      </c>
      <c r="W47" s="22">
        <v>3154128631</v>
      </c>
      <c r="X47" s="22">
        <v>2981961000</v>
      </c>
      <c r="Y47" s="22">
        <v>172167631</v>
      </c>
      <c r="Z47" s="23">
        <v>5.773637918135079</v>
      </c>
      <c r="AA47" s="20">
        <v>2981961000</v>
      </c>
    </row>
    <row r="48" spans="1:27" x14ac:dyDescent="0.25">
      <c r="A48" s="37" t="s">
        <v>73</v>
      </c>
      <c r="B48" s="28" t="s">
        <v>32</v>
      </c>
      <c r="C48" s="29">
        <f>SUM(C35:C47)</f>
        <v>46223561</v>
      </c>
      <c r="D48" s="29">
        <f t="shared" ref="D48:Y48" si="1">SUM(D35:D47)</f>
        <v>0</v>
      </c>
      <c r="E48" s="30">
        <f t="shared" si="1"/>
        <v>13080394776</v>
      </c>
      <c r="F48" s="31">
        <f t="shared" si="1"/>
        <v>10032865000</v>
      </c>
      <c r="G48" s="31">
        <f t="shared" si="1"/>
        <v>807977403</v>
      </c>
      <c r="H48" s="31">
        <f t="shared" si="1"/>
        <v>858440219</v>
      </c>
      <c r="I48" s="31">
        <f t="shared" si="1"/>
        <v>850976524</v>
      </c>
      <c r="J48" s="31">
        <f t="shared" si="1"/>
        <v>2517394146</v>
      </c>
      <c r="K48" s="31">
        <f t="shared" si="1"/>
        <v>876250041</v>
      </c>
      <c r="L48" s="31">
        <f t="shared" si="1"/>
        <v>817648962</v>
      </c>
      <c r="M48" s="31">
        <f t="shared" si="1"/>
        <v>829965610</v>
      </c>
      <c r="N48" s="31">
        <f t="shared" si="1"/>
        <v>2523864613</v>
      </c>
      <c r="O48" s="31">
        <f t="shared" si="1"/>
        <v>837830433</v>
      </c>
      <c r="P48" s="31">
        <f t="shared" si="1"/>
        <v>750570337</v>
      </c>
      <c r="Q48" s="31">
        <f t="shared" si="1"/>
        <v>808578607</v>
      </c>
      <c r="R48" s="31">
        <f t="shared" si="1"/>
        <v>2396979377</v>
      </c>
      <c r="S48" s="31">
        <f t="shared" si="1"/>
        <v>827339786</v>
      </c>
      <c r="T48" s="31">
        <f t="shared" si="1"/>
        <v>819720442</v>
      </c>
      <c r="U48" s="31">
        <f t="shared" si="1"/>
        <v>820997563</v>
      </c>
      <c r="V48" s="31">
        <f t="shared" si="1"/>
        <v>2468057791</v>
      </c>
      <c r="W48" s="31">
        <f t="shared" si="1"/>
        <v>9906295927</v>
      </c>
      <c r="X48" s="31">
        <f t="shared" si="1"/>
        <v>10032865000</v>
      </c>
      <c r="Y48" s="31">
        <f t="shared" si="1"/>
        <v>-126569073</v>
      </c>
      <c r="Z48" s="32">
        <f>+IF(X48&lt;&gt;0,+(Y48/X48)*100,0)</f>
        <v>-1.261544663463527</v>
      </c>
      <c r="AA48" s="29">
        <f>SUM(AA35:AA47)</f>
        <v>10032865000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-7142421</v>
      </c>
      <c r="D49" s="39">
        <f t="shared" si="2"/>
        <v>0</v>
      </c>
      <c r="E49" s="40">
        <f t="shared" si="2"/>
        <v>-2428128776</v>
      </c>
      <c r="F49" s="41">
        <f t="shared" si="2"/>
        <v>619401000</v>
      </c>
      <c r="G49" s="41">
        <f t="shared" si="2"/>
        <v>90893708</v>
      </c>
      <c r="H49" s="41">
        <f t="shared" si="2"/>
        <v>89929595</v>
      </c>
      <c r="I49" s="41">
        <f t="shared" si="2"/>
        <v>106144712</v>
      </c>
      <c r="J49" s="41">
        <f t="shared" si="2"/>
        <v>286968015</v>
      </c>
      <c r="K49" s="41">
        <f t="shared" si="2"/>
        <v>121199932</v>
      </c>
      <c r="L49" s="41">
        <f t="shared" si="2"/>
        <v>233109012</v>
      </c>
      <c r="M49" s="41">
        <f t="shared" si="2"/>
        <v>143177033</v>
      </c>
      <c r="N49" s="41">
        <f t="shared" si="2"/>
        <v>497485977</v>
      </c>
      <c r="O49" s="41">
        <f t="shared" si="2"/>
        <v>184919257</v>
      </c>
      <c r="P49" s="41">
        <f t="shared" si="2"/>
        <v>115865107</v>
      </c>
      <c r="Q49" s="41">
        <f t="shared" si="2"/>
        <v>75867567</v>
      </c>
      <c r="R49" s="41">
        <f t="shared" si="2"/>
        <v>376651931</v>
      </c>
      <c r="S49" s="41">
        <f t="shared" si="2"/>
        <v>38488495</v>
      </c>
      <c r="T49" s="41">
        <f t="shared" si="2"/>
        <v>105907216</v>
      </c>
      <c r="U49" s="41">
        <f t="shared" si="2"/>
        <v>47957354</v>
      </c>
      <c r="V49" s="41">
        <f t="shared" si="2"/>
        <v>192353065</v>
      </c>
      <c r="W49" s="41">
        <f t="shared" si="2"/>
        <v>1353458988</v>
      </c>
      <c r="X49" s="41">
        <f t="shared" si="2"/>
        <v>619401000</v>
      </c>
      <c r="Y49" s="41">
        <f t="shared" si="2"/>
        <v>734057988</v>
      </c>
      <c r="Z49" s="42">
        <f>+IF(X49&lt;&gt;0,+(Y49/X49)*100,0)</f>
        <v>118.51094654351544</v>
      </c>
      <c r="AA49" s="39">
        <f>+AA33-AA48</f>
        <v>619401000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>
        <v>39773709</v>
      </c>
      <c r="I50" s="22">
        <v>36184539</v>
      </c>
      <c r="J50" s="22">
        <v>75958248</v>
      </c>
      <c r="K50" s="22">
        <v>41811414</v>
      </c>
      <c r="L50" s="22">
        <v>51000496</v>
      </c>
      <c r="M50" s="22">
        <v>65479019</v>
      </c>
      <c r="N50" s="22">
        <v>158290929</v>
      </c>
      <c r="O50" s="22">
        <v>34197840</v>
      </c>
      <c r="P50" s="22">
        <v>50699505</v>
      </c>
      <c r="Q50" s="22">
        <v>28116355</v>
      </c>
      <c r="R50" s="22">
        <v>113013700</v>
      </c>
      <c r="S50" s="22">
        <v>53359740</v>
      </c>
      <c r="T50" s="22">
        <v>78246917</v>
      </c>
      <c r="U50" s="22">
        <v>67808982</v>
      </c>
      <c r="V50" s="22">
        <v>199415639</v>
      </c>
      <c r="W50" s="22">
        <v>546678516</v>
      </c>
      <c r="X50" s="22"/>
      <c r="Y50" s="22">
        <v>546678516</v>
      </c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-7142421</v>
      </c>
      <c r="D52" s="48">
        <f t="shared" si="3"/>
        <v>0</v>
      </c>
      <c r="E52" s="49">
        <f t="shared" si="3"/>
        <v>-2428128776</v>
      </c>
      <c r="F52" s="50">
        <f t="shared" si="3"/>
        <v>619401000</v>
      </c>
      <c r="G52" s="50">
        <f t="shared" si="3"/>
        <v>90893708</v>
      </c>
      <c r="H52" s="50">
        <f t="shared" si="3"/>
        <v>129703304</v>
      </c>
      <c r="I52" s="50">
        <f t="shared" si="3"/>
        <v>142329251</v>
      </c>
      <c r="J52" s="50">
        <f t="shared" si="3"/>
        <v>362926263</v>
      </c>
      <c r="K52" s="50">
        <f t="shared" si="3"/>
        <v>163011346</v>
      </c>
      <c r="L52" s="50">
        <f t="shared" si="3"/>
        <v>284109508</v>
      </c>
      <c r="M52" s="50">
        <f t="shared" si="3"/>
        <v>208656052</v>
      </c>
      <c r="N52" s="50">
        <f t="shared" si="3"/>
        <v>655776906</v>
      </c>
      <c r="O52" s="50">
        <f t="shared" si="3"/>
        <v>219117097</v>
      </c>
      <c r="P52" s="50">
        <f t="shared" si="3"/>
        <v>166564612</v>
      </c>
      <c r="Q52" s="50">
        <f t="shared" si="3"/>
        <v>103983922</v>
      </c>
      <c r="R52" s="50">
        <f t="shared" si="3"/>
        <v>489665631</v>
      </c>
      <c r="S52" s="50">
        <f t="shared" si="3"/>
        <v>91848235</v>
      </c>
      <c r="T52" s="50">
        <f t="shared" si="3"/>
        <v>184154133</v>
      </c>
      <c r="U52" s="50">
        <f t="shared" si="3"/>
        <v>115766336</v>
      </c>
      <c r="V52" s="50">
        <f t="shared" si="3"/>
        <v>391768704</v>
      </c>
      <c r="W52" s="50">
        <f t="shared" si="3"/>
        <v>1900137504</v>
      </c>
      <c r="X52" s="50">
        <f t="shared" si="3"/>
        <v>619401000</v>
      </c>
      <c r="Y52" s="50">
        <f t="shared" si="3"/>
        <v>1280736504</v>
      </c>
      <c r="Z52" s="51">
        <f>+IF(X52&lt;&gt;0,+(Y52/X52)*100,0)</f>
        <v>206.77017053572726</v>
      </c>
      <c r="AA52" s="48">
        <f>SUM(AA49:AA51)</f>
        <v>619401000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-7142421</v>
      </c>
      <c r="D54" s="54">
        <f>+D52-D53</f>
        <v>0</v>
      </c>
      <c r="E54" s="55">
        <f t="shared" si="4"/>
        <v>-2428128776</v>
      </c>
      <c r="F54" s="56">
        <f t="shared" si="4"/>
        <v>619401000</v>
      </c>
      <c r="G54" s="56">
        <f t="shared" si="4"/>
        <v>90893708</v>
      </c>
      <c r="H54" s="56">
        <f t="shared" si="4"/>
        <v>129703304</v>
      </c>
      <c r="I54" s="56">
        <f t="shared" si="4"/>
        <v>142329251</v>
      </c>
      <c r="J54" s="56">
        <f t="shared" si="4"/>
        <v>362926263</v>
      </c>
      <c r="K54" s="56">
        <f t="shared" si="4"/>
        <v>163011346</v>
      </c>
      <c r="L54" s="56">
        <f t="shared" si="4"/>
        <v>284109508</v>
      </c>
      <c r="M54" s="56">
        <f t="shared" si="4"/>
        <v>208656052</v>
      </c>
      <c r="N54" s="56">
        <f t="shared" si="4"/>
        <v>655776906</v>
      </c>
      <c r="O54" s="56">
        <f t="shared" si="4"/>
        <v>219117097</v>
      </c>
      <c r="P54" s="56">
        <f t="shared" si="4"/>
        <v>166564612</v>
      </c>
      <c r="Q54" s="56">
        <f t="shared" si="4"/>
        <v>103983922</v>
      </c>
      <c r="R54" s="56">
        <f t="shared" si="4"/>
        <v>489665631</v>
      </c>
      <c r="S54" s="56">
        <f t="shared" si="4"/>
        <v>91848235</v>
      </c>
      <c r="T54" s="56">
        <f t="shared" si="4"/>
        <v>184154133</v>
      </c>
      <c r="U54" s="56">
        <f t="shared" si="4"/>
        <v>115766336</v>
      </c>
      <c r="V54" s="56">
        <f t="shared" si="4"/>
        <v>391768704</v>
      </c>
      <c r="W54" s="56">
        <f t="shared" si="4"/>
        <v>1900137504</v>
      </c>
      <c r="X54" s="56">
        <f t="shared" si="4"/>
        <v>619401000</v>
      </c>
      <c r="Y54" s="56">
        <f t="shared" si="4"/>
        <v>1280736504</v>
      </c>
      <c r="Z54" s="57">
        <f>+IF(X54&lt;&gt;0,+(Y54/X54)*100,0)</f>
        <v>206.77017053572726</v>
      </c>
      <c r="AA54" s="54">
        <f>+AA52-AA53</f>
        <v>619401000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-7142421</v>
      </c>
      <c r="D57" s="48">
        <f>SUM(D54:D56)</f>
        <v>0</v>
      </c>
      <c r="E57" s="49">
        <f t="shared" si="5"/>
        <v>-2428128776</v>
      </c>
      <c r="F57" s="50">
        <f t="shared" si="5"/>
        <v>619401000</v>
      </c>
      <c r="G57" s="50">
        <f t="shared" si="5"/>
        <v>90893708</v>
      </c>
      <c r="H57" s="50">
        <f t="shared" si="5"/>
        <v>129703304</v>
      </c>
      <c r="I57" s="50">
        <f t="shared" si="5"/>
        <v>142329251</v>
      </c>
      <c r="J57" s="50">
        <f t="shared" si="5"/>
        <v>362926263</v>
      </c>
      <c r="K57" s="50">
        <f t="shared" si="5"/>
        <v>163011346</v>
      </c>
      <c r="L57" s="50">
        <f t="shared" si="5"/>
        <v>284109508</v>
      </c>
      <c r="M57" s="50">
        <f t="shared" si="5"/>
        <v>208656052</v>
      </c>
      <c r="N57" s="50">
        <f t="shared" si="5"/>
        <v>655776906</v>
      </c>
      <c r="O57" s="50">
        <f t="shared" si="5"/>
        <v>219117097</v>
      </c>
      <c r="P57" s="50">
        <f t="shared" si="5"/>
        <v>166564612</v>
      </c>
      <c r="Q57" s="50">
        <f t="shared" si="5"/>
        <v>103983922</v>
      </c>
      <c r="R57" s="50">
        <f t="shared" si="5"/>
        <v>489665631</v>
      </c>
      <c r="S57" s="50">
        <f t="shared" si="5"/>
        <v>91848235</v>
      </c>
      <c r="T57" s="50">
        <f t="shared" si="5"/>
        <v>184154133</v>
      </c>
      <c r="U57" s="50">
        <f t="shared" si="5"/>
        <v>115766336</v>
      </c>
      <c r="V57" s="50">
        <f t="shared" si="5"/>
        <v>391768704</v>
      </c>
      <c r="W57" s="50">
        <f t="shared" si="5"/>
        <v>1900137504</v>
      </c>
      <c r="X57" s="50">
        <f t="shared" si="5"/>
        <v>619401000</v>
      </c>
      <c r="Y57" s="50">
        <f t="shared" si="5"/>
        <v>1280736504</v>
      </c>
      <c r="Z57" s="51">
        <f>+IF(X57&lt;&gt;0,+(Y57/X57)*100,0)</f>
        <v>206.77017053572726</v>
      </c>
      <c r="AA57" s="48">
        <f>SUM(AA54:AA56)</f>
        <v>619401000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-7142421</v>
      </c>
      <c r="D60" s="65">
        <f>SUM(D57:D59)</f>
        <v>0</v>
      </c>
      <c r="E60" s="66">
        <f t="shared" si="6"/>
        <v>-2428128776</v>
      </c>
      <c r="F60" s="67">
        <f t="shared" si="6"/>
        <v>619401000</v>
      </c>
      <c r="G60" s="67">
        <f t="shared" si="6"/>
        <v>90893708</v>
      </c>
      <c r="H60" s="67">
        <f t="shared" si="6"/>
        <v>129703304</v>
      </c>
      <c r="I60" s="67">
        <f t="shared" si="6"/>
        <v>142329251</v>
      </c>
      <c r="J60" s="67">
        <f t="shared" si="6"/>
        <v>362926263</v>
      </c>
      <c r="K60" s="67">
        <f t="shared" si="6"/>
        <v>163011346</v>
      </c>
      <c r="L60" s="67">
        <f t="shared" si="6"/>
        <v>284109508</v>
      </c>
      <c r="M60" s="67">
        <f t="shared" si="6"/>
        <v>208656052</v>
      </c>
      <c r="N60" s="67">
        <f t="shared" si="6"/>
        <v>655776906</v>
      </c>
      <c r="O60" s="67">
        <f t="shared" si="6"/>
        <v>219117097</v>
      </c>
      <c r="P60" s="67">
        <f t="shared" si="6"/>
        <v>166564612</v>
      </c>
      <c r="Q60" s="67">
        <f t="shared" si="6"/>
        <v>103983922</v>
      </c>
      <c r="R60" s="67">
        <f t="shared" si="6"/>
        <v>489665631</v>
      </c>
      <c r="S60" s="67">
        <f t="shared" si="6"/>
        <v>91848235</v>
      </c>
      <c r="T60" s="67">
        <f t="shared" si="6"/>
        <v>184154133</v>
      </c>
      <c r="U60" s="67">
        <f t="shared" si="6"/>
        <v>115766336</v>
      </c>
      <c r="V60" s="67">
        <f t="shared" si="6"/>
        <v>391768704</v>
      </c>
      <c r="W60" s="67">
        <f t="shared" si="6"/>
        <v>1900137504</v>
      </c>
      <c r="X60" s="67">
        <f t="shared" si="6"/>
        <v>619401000</v>
      </c>
      <c r="Y60" s="67">
        <f t="shared" si="6"/>
        <v>1280736504</v>
      </c>
      <c r="Z60" s="68">
        <f>+IF(X60&lt;&gt;0,+(Y60/X60)*100,0)</f>
        <v>206.77017053572726</v>
      </c>
      <c r="AA60" s="65">
        <f>SUM(AA57:AA59)</f>
        <v>619401000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87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97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6451964</v>
      </c>
      <c r="D6" s="20"/>
      <c r="E6" s="21"/>
      <c r="F6" s="22">
        <v>-33129067</v>
      </c>
      <c r="G6" s="22"/>
      <c r="H6" s="22">
        <v>40744</v>
      </c>
      <c r="I6" s="22">
        <v>29001</v>
      </c>
      <c r="J6" s="22">
        <v>69745</v>
      </c>
      <c r="K6" s="22">
        <v>136741</v>
      </c>
      <c r="L6" s="22">
        <v>39752</v>
      </c>
      <c r="M6" s="22">
        <v>109318</v>
      </c>
      <c r="N6" s="22">
        <v>285811</v>
      </c>
      <c r="O6" s="22"/>
      <c r="P6" s="22"/>
      <c r="Q6" s="22">
        <v>1035818</v>
      </c>
      <c r="R6" s="22">
        <v>1035818</v>
      </c>
      <c r="S6" s="22">
        <v>-38797552</v>
      </c>
      <c r="T6" s="22">
        <v>-3135924</v>
      </c>
      <c r="U6" s="22">
        <v>102339436</v>
      </c>
      <c r="V6" s="22">
        <v>60405960</v>
      </c>
      <c r="W6" s="22">
        <v>61797334</v>
      </c>
      <c r="X6" s="22">
        <v>-39511367</v>
      </c>
      <c r="Y6" s="22">
        <v>101308701</v>
      </c>
      <c r="Z6" s="23">
        <v>-256.40393813759977</v>
      </c>
      <c r="AA6" s="20">
        <v>-33129067</v>
      </c>
    </row>
    <row r="7" spans="1:27" x14ac:dyDescent="0.25">
      <c r="A7" s="19" t="s">
        <v>35</v>
      </c>
      <c r="B7" s="15" t="s">
        <v>32</v>
      </c>
      <c r="C7" s="20">
        <v>5773790438</v>
      </c>
      <c r="D7" s="20"/>
      <c r="E7" s="21">
        <v>5928831594</v>
      </c>
      <c r="F7" s="22">
        <v>6406963529</v>
      </c>
      <c r="G7" s="22">
        <v>516157568</v>
      </c>
      <c r="H7" s="22">
        <v>530274386</v>
      </c>
      <c r="I7" s="22">
        <v>564204859</v>
      </c>
      <c r="J7" s="22">
        <v>1610636813</v>
      </c>
      <c r="K7" s="22">
        <v>589554473</v>
      </c>
      <c r="L7" s="22">
        <v>534463458</v>
      </c>
      <c r="M7" s="22">
        <v>492843686</v>
      </c>
      <c r="N7" s="22">
        <v>1616861617</v>
      </c>
      <c r="O7" s="22">
        <v>571885192</v>
      </c>
      <c r="P7" s="22"/>
      <c r="Q7" s="22">
        <v>1001910858</v>
      </c>
      <c r="R7" s="22">
        <v>1573796050</v>
      </c>
      <c r="S7" s="22">
        <v>482717674</v>
      </c>
      <c r="T7" s="22">
        <v>506402510</v>
      </c>
      <c r="U7" s="22">
        <v>-160282583</v>
      </c>
      <c r="V7" s="22">
        <v>828837601</v>
      </c>
      <c r="W7" s="22">
        <v>5630132081</v>
      </c>
      <c r="X7" s="22">
        <v>6346447054</v>
      </c>
      <c r="Y7" s="22">
        <v>-716314973</v>
      </c>
      <c r="Z7" s="23">
        <v>-11.286865972489684</v>
      </c>
      <c r="AA7" s="20">
        <v>6406963529</v>
      </c>
    </row>
    <row r="8" spans="1:27" x14ac:dyDescent="0.25">
      <c r="A8" s="19" t="s">
        <v>36</v>
      </c>
      <c r="B8" s="15" t="s">
        <v>32</v>
      </c>
      <c r="C8" s="20">
        <v>2125</v>
      </c>
      <c r="D8" s="20"/>
      <c r="E8" s="21"/>
      <c r="F8" s="22">
        <v>-93301</v>
      </c>
      <c r="G8" s="22"/>
      <c r="H8" s="22">
        <v>177</v>
      </c>
      <c r="I8" s="22">
        <v>-1084</v>
      </c>
      <c r="J8" s="22">
        <v>-907</v>
      </c>
      <c r="K8" s="22">
        <v>1557</v>
      </c>
      <c r="L8" s="22">
        <v>4467</v>
      </c>
      <c r="M8" s="22"/>
      <c r="N8" s="22">
        <v>6024</v>
      </c>
      <c r="O8" s="22">
        <v>-411</v>
      </c>
      <c r="P8" s="22"/>
      <c r="Q8" s="22">
        <v>-3290</v>
      </c>
      <c r="R8" s="22">
        <v>-3701</v>
      </c>
      <c r="S8" s="22">
        <v>-35966</v>
      </c>
      <c r="T8" s="22">
        <v>-6007</v>
      </c>
      <c r="U8" s="22">
        <v>52350</v>
      </c>
      <c r="V8" s="22">
        <v>10377</v>
      </c>
      <c r="W8" s="22">
        <v>11793</v>
      </c>
      <c r="X8" s="22">
        <v>-81394</v>
      </c>
      <c r="Y8" s="22">
        <v>93187</v>
      </c>
      <c r="Z8" s="23">
        <v>-114.48878295697472</v>
      </c>
      <c r="AA8" s="20">
        <v>-93301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>
        <v>-647385</v>
      </c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>
        <v>-63181</v>
      </c>
      <c r="T9" s="22">
        <v>-6317</v>
      </c>
      <c r="U9" s="22">
        <v>165669</v>
      </c>
      <c r="V9" s="22">
        <v>96171</v>
      </c>
      <c r="W9" s="22">
        <v>96171</v>
      </c>
      <c r="X9" s="22">
        <v>-456412</v>
      </c>
      <c r="Y9" s="22">
        <v>552583</v>
      </c>
      <c r="Z9" s="23">
        <v>-121.07109366099051</v>
      </c>
      <c r="AA9" s="20">
        <v>-647385</v>
      </c>
    </row>
    <row r="10" spans="1:27" x14ac:dyDescent="0.25">
      <c r="A10" s="19" t="s">
        <v>38</v>
      </c>
      <c r="B10" s="15" t="s">
        <v>32</v>
      </c>
      <c r="C10" s="20">
        <v>51741</v>
      </c>
      <c r="D10" s="20"/>
      <c r="E10" s="21">
        <v>35687</v>
      </c>
      <c r="F10" s="22">
        <v>35687</v>
      </c>
      <c r="G10" s="22">
        <v>4333</v>
      </c>
      <c r="H10" s="22">
        <v>4233</v>
      </c>
      <c r="I10" s="22">
        <v>4233</v>
      </c>
      <c r="J10" s="22">
        <v>12799</v>
      </c>
      <c r="K10" s="22">
        <v>4233</v>
      </c>
      <c r="L10" s="22">
        <v>4233</v>
      </c>
      <c r="M10" s="22">
        <v>4182</v>
      </c>
      <c r="N10" s="22">
        <v>12648</v>
      </c>
      <c r="O10" s="22"/>
      <c r="P10" s="22"/>
      <c r="Q10" s="22">
        <v>12495</v>
      </c>
      <c r="R10" s="22">
        <v>12495</v>
      </c>
      <c r="S10" s="22">
        <v>4233</v>
      </c>
      <c r="T10" s="22">
        <v>4182</v>
      </c>
      <c r="U10" s="22">
        <v>4182</v>
      </c>
      <c r="V10" s="22">
        <v>12597</v>
      </c>
      <c r="W10" s="22">
        <v>50539</v>
      </c>
      <c r="X10" s="22">
        <v>40841</v>
      </c>
      <c r="Y10" s="22">
        <v>9698</v>
      </c>
      <c r="Z10" s="23">
        <v>23.745745696726328</v>
      </c>
      <c r="AA10" s="20">
        <v>35687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731924440</v>
      </c>
      <c r="D13" s="20"/>
      <c r="E13" s="21">
        <v>520754469</v>
      </c>
      <c r="F13" s="22">
        <v>847954469</v>
      </c>
      <c r="G13" s="22">
        <v>60255866</v>
      </c>
      <c r="H13" s="22">
        <v>78947931</v>
      </c>
      <c r="I13" s="22"/>
      <c r="J13" s="22">
        <v>139203797</v>
      </c>
      <c r="K13" s="22">
        <v>158091563</v>
      </c>
      <c r="L13" s="22"/>
      <c r="M13" s="22"/>
      <c r="N13" s="22">
        <v>158091563</v>
      </c>
      <c r="O13" s="22"/>
      <c r="P13" s="22"/>
      <c r="Q13" s="22">
        <v>403985077</v>
      </c>
      <c r="R13" s="22">
        <v>403985077</v>
      </c>
      <c r="S13" s="22">
        <v>-129153125</v>
      </c>
      <c r="T13" s="22">
        <v>68785246</v>
      </c>
      <c r="U13" s="22">
        <v>-421983</v>
      </c>
      <c r="V13" s="22">
        <v>-60789862</v>
      </c>
      <c r="W13" s="22">
        <v>640490575</v>
      </c>
      <c r="X13" s="22">
        <v>863447397</v>
      </c>
      <c r="Y13" s="22">
        <v>-222956822</v>
      </c>
      <c r="Z13" s="23">
        <v>-25.821702951986548</v>
      </c>
      <c r="AA13" s="20">
        <v>847954469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14599710</v>
      </c>
      <c r="D20" s="20"/>
      <c r="E20" s="21">
        <v>13146995</v>
      </c>
      <c r="F20" s="22">
        <v>13146995</v>
      </c>
      <c r="G20" s="22">
        <v>369315</v>
      </c>
      <c r="H20" s="22">
        <v>801449</v>
      </c>
      <c r="I20" s="22">
        <v>32360</v>
      </c>
      <c r="J20" s="22">
        <v>1203124</v>
      </c>
      <c r="K20" s="22">
        <v>1403172</v>
      </c>
      <c r="L20" s="22">
        <v>794599</v>
      </c>
      <c r="M20" s="22">
        <v>135619</v>
      </c>
      <c r="N20" s="22">
        <v>2333390</v>
      </c>
      <c r="O20" s="22"/>
      <c r="P20" s="22"/>
      <c r="Q20" s="22">
        <v>1497941</v>
      </c>
      <c r="R20" s="22">
        <v>1497941</v>
      </c>
      <c r="S20" s="22">
        <v>13349</v>
      </c>
      <c r="T20" s="22">
        <v>168820</v>
      </c>
      <c r="U20" s="22">
        <v>-439895</v>
      </c>
      <c r="V20" s="22">
        <v>-257726</v>
      </c>
      <c r="W20" s="22">
        <v>4776729</v>
      </c>
      <c r="X20" s="22">
        <v>10432855</v>
      </c>
      <c r="Y20" s="22">
        <v>-5656126</v>
      </c>
      <c r="Z20" s="18">
        <v>-54.214555843055422</v>
      </c>
      <c r="AA20" s="20">
        <v>13146995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>
        <v>1861</v>
      </c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>
        <v>-333615</v>
      </c>
      <c r="T22" s="22">
        <v>-33362</v>
      </c>
      <c r="U22" s="22">
        <v>366977</v>
      </c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500000</v>
      </c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>
        <v>4393106</v>
      </c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>
        <v>-9261758</v>
      </c>
      <c r="R31" s="22">
        <v>-9261758</v>
      </c>
      <c r="S31" s="22"/>
      <c r="T31" s="22"/>
      <c r="U31" s="22">
        <v>9292441</v>
      </c>
      <c r="V31" s="22">
        <v>9292441</v>
      </c>
      <c r="W31" s="22">
        <v>30683</v>
      </c>
      <c r="X31" s="22"/>
      <c r="Y31" s="22">
        <v>30683</v>
      </c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6531715385</v>
      </c>
      <c r="D33" s="29">
        <f t="shared" ref="D33:Y33" si="0">SUM(D6:D32)</f>
        <v>0</v>
      </c>
      <c r="E33" s="30">
        <f t="shared" si="0"/>
        <v>6462768745</v>
      </c>
      <c r="F33" s="31">
        <f t="shared" si="0"/>
        <v>7234230927</v>
      </c>
      <c r="G33" s="31">
        <f t="shared" si="0"/>
        <v>576787082</v>
      </c>
      <c r="H33" s="31">
        <f t="shared" si="0"/>
        <v>610068920</v>
      </c>
      <c r="I33" s="31">
        <f t="shared" si="0"/>
        <v>564269369</v>
      </c>
      <c r="J33" s="31">
        <f t="shared" si="0"/>
        <v>1751125371</v>
      </c>
      <c r="K33" s="31">
        <f t="shared" si="0"/>
        <v>749191739</v>
      </c>
      <c r="L33" s="31">
        <f t="shared" si="0"/>
        <v>535306509</v>
      </c>
      <c r="M33" s="31">
        <f t="shared" si="0"/>
        <v>493092805</v>
      </c>
      <c r="N33" s="31">
        <f t="shared" si="0"/>
        <v>1777591053</v>
      </c>
      <c r="O33" s="31">
        <f t="shared" si="0"/>
        <v>571884781</v>
      </c>
      <c r="P33" s="31">
        <f t="shared" si="0"/>
        <v>0</v>
      </c>
      <c r="Q33" s="31">
        <f t="shared" si="0"/>
        <v>1399177141</v>
      </c>
      <c r="R33" s="31">
        <f t="shared" si="0"/>
        <v>1971061922</v>
      </c>
      <c r="S33" s="31">
        <f t="shared" si="0"/>
        <v>314351817</v>
      </c>
      <c r="T33" s="31">
        <f t="shared" si="0"/>
        <v>572179148</v>
      </c>
      <c r="U33" s="31">
        <f t="shared" si="0"/>
        <v>-48923406</v>
      </c>
      <c r="V33" s="31">
        <f t="shared" si="0"/>
        <v>837607559</v>
      </c>
      <c r="W33" s="31">
        <f t="shared" si="0"/>
        <v>6337385905</v>
      </c>
      <c r="X33" s="31">
        <f t="shared" si="0"/>
        <v>7180318974</v>
      </c>
      <c r="Y33" s="31">
        <f t="shared" si="0"/>
        <v>-842933069</v>
      </c>
      <c r="Z33" s="32">
        <f>+IF(X33&lt;&gt;0,+(Y33/X33)*100,0)</f>
        <v>-11.739493357499413</v>
      </c>
      <c r="AA33" s="29">
        <f>SUM(AA6:AA32)</f>
        <v>7234230927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371108653</v>
      </c>
      <c r="D35" s="20"/>
      <c r="E35" s="21">
        <v>401419805</v>
      </c>
      <c r="F35" s="22">
        <v>415614905</v>
      </c>
      <c r="G35" s="22">
        <v>29175143</v>
      </c>
      <c r="H35" s="22">
        <v>29372543</v>
      </c>
      <c r="I35" s="22">
        <v>30810789</v>
      </c>
      <c r="J35" s="22">
        <v>89358475</v>
      </c>
      <c r="K35" s="22">
        <v>37081419</v>
      </c>
      <c r="L35" s="22">
        <v>26943836</v>
      </c>
      <c r="M35" s="22">
        <v>32583255</v>
      </c>
      <c r="N35" s="22">
        <v>96608510</v>
      </c>
      <c r="O35" s="22">
        <v>21396166</v>
      </c>
      <c r="P35" s="22">
        <v>-1</v>
      </c>
      <c r="Q35" s="22">
        <v>72532838</v>
      </c>
      <c r="R35" s="22">
        <v>93929003</v>
      </c>
      <c r="S35" s="22">
        <v>32360549</v>
      </c>
      <c r="T35" s="22">
        <v>29142606</v>
      </c>
      <c r="U35" s="22">
        <v>30229215</v>
      </c>
      <c r="V35" s="22">
        <v>91732370</v>
      </c>
      <c r="W35" s="22">
        <v>371628358</v>
      </c>
      <c r="X35" s="22">
        <v>387211960</v>
      </c>
      <c r="Y35" s="22">
        <v>-15583602</v>
      </c>
      <c r="Z35" s="23">
        <v>-4.0245662866405265</v>
      </c>
      <c r="AA35" s="20">
        <v>415614905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3736200224</v>
      </c>
      <c r="D38" s="20"/>
      <c r="E38" s="21">
        <v>3987157778</v>
      </c>
      <c r="F38" s="22">
        <v>4051657778</v>
      </c>
      <c r="G38" s="22">
        <v>21141153</v>
      </c>
      <c r="H38" s="22">
        <v>328135870</v>
      </c>
      <c r="I38" s="22">
        <v>352120831</v>
      </c>
      <c r="J38" s="22">
        <v>701397854</v>
      </c>
      <c r="K38" s="22">
        <v>331521195</v>
      </c>
      <c r="L38" s="22">
        <v>369516645</v>
      </c>
      <c r="M38" s="22">
        <v>343235556</v>
      </c>
      <c r="N38" s="22">
        <v>1044273396</v>
      </c>
      <c r="O38" s="22">
        <v>12054</v>
      </c>
      <c r="P38" s="22">
        <v>-1</v>
      </c>
      <c r="Q38" s="22">
        <v>1045178959</v>
      </c>
      <c r="R38" s="22">
        <v>1045191012</v>
      </c>
      <c r="S38" s="22">
        <v>346710763</v>
      </c>
      <c r="T38" s="22">
        <v>315696277</v>
      </c>
      <c r="U38" s="22">
        <v>674829160</v>
      </c>
      <c r="V38" s="22">
        <v>1337236200</v>
      </c>
      <c r="W38" s="22">
        <v>4128098462</v>
      </c>
      <c r="X38" s="22">
        <v>3410512019</v>
      </c>
      <c r="Y38" s="22">
        <v>717586443</v>
      </c>
      <c r="Z38" s="23">
        <v>21.04043143675548</v>
      </c>
      <c r="AA38" s="20">
        <v>4051657778</v>
      </c>
    </row>
    <row r="39" spans="1:27" x14ac:dyDescent="0.25">
      <c r="A39" s="19" t="s">
        <v>65</v>
      </c>
      <c r="B39" s="15" t="s">
        <v>32</v>
      </c>
      <c r="C39" s="20">
        <v>1406084626</v>
      </c>
      <c r="D39" s="20"/>
      <c r="E39" s="21">
        <v>499624129</v>
      </c>
      <c r="F39" s="22">
        <v>1424066289</v>
      </c>
      <c r="G39" s="22"/>
      <c r="H39" s="22">
        <v>83270688</v>
      </c>
      <c r="I39" s="22">
        <v>41635344</v>
      </c>
      <c r="J39" s="22">
        <v>124906032</v>
      </c>
      <c r="K39" s="22">
        <v>41635344</v>
      </c>
      <c r="L39" s="22">
        <v>41635344</v>
      </c>
      <c r="M39" s="22">
        <v>41635344</v>
      </c>
      <c r="N39" s="22">
        <v>124906032</v>
      </c>
      <c r="O39" s="22"/>
      <c r="P39" s="22"/>
      <c r="Q39" s="22">
        <v>818237652</v>
      </c>
      <c r="R39" s="22">
        <v>818237652</v>
      </c>
      <c r="S39" s="22">
        <v>-35401503</v>
      </c>
      <c r="T39" s="22">
        <v>195709038</v>
      </c>
      <c r="U39" s="22">
        <v>195709038</v>
      </c>
      <c r="V39" s="22">
        <v>356016573</v>
      </c>
      <c r="W39" s="22">
        <v>1424066289</v>
      </c>
      <c r="X39" s="22">
        <v>1115918900</v>
      </c>
      <c r="Y39" s="22">
        <v>308147389</v>
      </c>
      <c r="Z39" s="23">
        <v>27.613779908199419</v>
      </c>
      <c r="AA39" s="20">
        <v>1424066289</v>
      </c>
    </row>
    <row r="40" spans="1:27" x14ac:dyDescent="0.25">
      <c r="A40" s="19" t="s">
        <v>66</v>
      </c>
      <c r="B40" s="15" t="s">
        <v>32</v>
      </c>
      <c r="C40" s="20">
        <v>208573649</v>
      </c>
      <c r="D40" s="20"/>
      <c r="E40" s="21">
        <v>229118564</v>
      </c>
      <c r="F40" s="22">
        <v>167560439</v>
      </c>
      <c r="G40" s="22"/>
      <c r="H40" s="22"/>
      <c r="I40" s="22"/>
      <c r="J40" s="22"/>
      <c r="K40" s="22">
        <v>55974639</v>
      </c>
      <c r="L40" s="22">
        <v>13652298</v>
      </c>
      <c r="M40" s="22">
        <v>14153832</v>
      </c>
      <c r="N40" s="22">
        <v>83780769</v>
      </c>
      <c r="O40" s="22">
        <v>38275415</v>
      </c>
      <c r="P40" s="22"/>
      <c r="Q40" s="22">
        <v>36116211</v>
      </c>
      <c r="R40" s="22">
        <v>74391626</v>
      </c>
      <c r="S40" s="22">
        <v>18459437</v>
      </c>
      <c r="T40" s="22">
        <v>19013736</v>
      </c>
      <c r="U40" s="22">
        <v>19102422</v>
      </c>
      <c r="V40" s="22">
        <v>56575595</v>
      </c>
      <c r="W40" s="22">
        <v>214747990</v>
      </c>
      <c r="X40" s="22">
        <v>167842365</v>
      </c>
      <c r="Y40" s="22">
        <v>46905625</v>
      </c>
      <c r="Z40" s="23">
        <v>27.94623693487636</v>
      </c>
      <c r="AA40" s="20">
        <v>167560439</v>
      </c>
    </row>
    <row r="41" spans="1:27" x14ac:dyDescent="0.25">
      <c r="A41" s="19" t="s">
        <v>40</v>
      </c>
      <c r="B41" s="15" t="s">
        <v>32</v>
      </c>
      <c r="C41" s="20">
        <v>7674982</v>
      </c>
      <c r="D41" s="20"/>
      <c r="E41" s="21">
        <v>8426991</v>
      </c>
      <c r="F41" s="22">
        <v>8426991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5617988</v>
      </c>
      <c r="Y41" s="22">
        <v>-5617988</v>
      </c>
      <c r="Z41" s="23">
        <v>-100</v>
      </c>
      <c r="AA41" s="20">
        <v>8426991</v>
      </c>
    </row>
    <row r="42" spans="1:27" x14ac:dyDescent="0.25">
      <c r="A42" s="19" t="s">
        <v>67</v>
      </c>
      <c r="B42" s="15" t="s">
        <v>32</v>
      </c>
      <c r="C42" s="20">
        <v>250860759</v>
      </c>
      <c r="D42" s="20"/>
      <c r="E42" s="21">
        <v>251692328</v>
      </c>
      <c r="F42" s="22">
        <v>494192328</v>
      </c>
      <c r="G42" s="22">
        <v>13689254</v>
      </c>
      <c r="H42" s="22">
        <v>27912910</v>
      </c>
      <c r="I42" s="22">
        <v>64063521</v>
      </c>
      <c r="J42" s="22">
        <v>105665685</v>
      </c>
      <c r="K42" s="22">
        <v>32999391</v>
      </c>
      <c r="L42" s="22">
        <v>61254216</v>
      </c>
      <c r="M42" s="22">
        <v>100178918</v>
      </c>
      <c r="N42" s="22">
        <v>194432525</v>
      </c>
      <c r="O42" s="22">
        <v>50640314</v>
      </c>
      <c r="P42" s="22"/>
      <c r="Q42" s="22">
        <v>70825545</v>
      </c>
      <c r="R42" s="22">
        <v>121465859</v>
      </c>
      <c r="S42" s="22">
        <v>67086438</v>
      </c>
      <c r="T42" s="22">
        <v>78218630</v>
      </c>
      <c r="U42" s="22">
        <v>-988112</v>
      </c>
      <c r="V42" s="22">
        <v>144316956</v>
      </c>
      <c r="W42" s="22">
        <v>565881025</v>
      </c>
      <c r="X42" s="22">
        <v>419833949</v>
      </c>
      <c r="Y42" s="22">
        <v>146047076</v>
      </c>
      <c r="Z42" s="23">
        <v>34.786866652367834</v>
      </c>
      <c r="AA42" s="20">
        <v>494192328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57449058</v>
      </c>
      <c r="D45" s="20"/>
      <c r="E45" s="21">
        <v>35144915</v>
      </c>
      <c r="F45" s="22">
        <v>5144915</v>
      </c>
      <c r="G45" s="22">
        <v>5014208</v>
      </c>
      <c r="H45" s="22">
        <v>5817931</v>
      </c>
      <c r="I45" s="22">
        <v>4904551</v>
      </c>
      <c r="J45" s="22">
        <v>15736690</v>
      </c>
      <c r="K45" s="22">
        <v>2695035</v>
      </c>
      <c r="L45" s="22">
        <v>4395492</v>
      </c>
      <c r="M45" s="22">
        <v>4237944</v>
      </c>
      <c r="N45" s="22">
        <v>11328471</v>
      </c>
      <c r="O45" s="22">
        <v>3864234</v>
      </c>
      <c r="P45" s="22"/>
      <c r="Q45" s="22">
        <v>8184764</v>
      </c>
      <c r="R45" s="22">
        <v>12048998</v>
      </c>
      <c r="S45" s="22">
        <v>-35698186</v>
      </c>
      <c r="T45" s="22">
        <v>408186</v>
      </c>
      <c r="U45" s="22">
        <v>622919</v>
      </c>
      <c r="V45" s="22">
        <v>-34667081</v>
      </c>
      <c r="W45" s="22">
        <v>4447078</v>
      </c>
      <c r="X45" s="22">
        <v>5118590</v>
      </c>
      <c r="Y45" s="22">
        <v>-671512</v>
      </c>
      <c r="Z45" s="23">
        <v>-13.119081622087334</v>
      </c>
      <c r="AA45" s="20">
        <v>5144915</v>
      </c>
    </row>
    <row r="46" spans="1:27" x14ac:dyDescent="0.25">
      <c r="A46" s="19" t="s">
        <v>71</v>
      </c>
      <c r="B46" s="15" t="s">
        <v>32</v>
      </c>
      <c r="C46" s="20">
        <v>-935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6037951016</v>
      </c>
      <c r="D48" s="29">
        <f t="shared" ref="D48:Y48" si="1">SUM(D35:D47)</f>
        <v>0</v>
      </c>
      <c r="E48" s="30">
        <f t="shared" si="1"/>
        <v>5412584510</v>
      </c>
      <c r="F48" s="31">
        <f t="shared" si="1"/>
        <v>6566663645</v>
      </c>
      <c r="G48" s="31">
        <f t="shared" si="1"/>
        <v>69019758</v>
      </c>
      <c r="H48" s="31">
        <f t="shared" si="1"/>
        <v>474509942</v>
      </c>
      <c r="I48" s="31">
        <f t="shared" si="1"/>
        <v>493535036</v>
      </c>
      <c r="J48" s="31">
        <f t="shared" si="1"/>
        <v>1037064736</v>
      </c>
      <c r="K48" s="31">
        <f t="shared" si="1"/>
        <v>501907023</v>
      </c>
      <c r="L48" s="31">
        <f t="shared" si="1"/>
        <v>517397831</v>
      </c>
      <c r="M48" s="31">
        <f t="shared" si="1"/>
        <v>536024849</v>
      </c>
      <c r="N48" s="31">
        <f t="shared" si="1"/>
        <v>1555329703</v>
      </c>
      <c r="O48" s="31">
        <f t="shared" si="1"/>
        <v>114188183</v>
      </c>
      <c r="P48" s="31">
        <f t="shared" si="1"/>
        <v>-2</v>
      </c>
      <c r="Q48" s="31">
        <f t="shared" si="1"/>
        <v>2051075969</v>
      </c>
      <c r="R48" s="31">
        <f t="shared" si="1"/>
        <v>2165264150</v>
      </c>
      <c r="S48" s="31">
        <f t="shared" si="1"/>
        <v>393517498</v>
      </c>
      <c r="T48" s="31">
        <f t="shared" si="1"/>
        <v>638188473</v>
      </c>
      <c r="U48" s="31">
        <f t="shared" si="1"/>
        <v>919504642</v>
      </c>
      <c r="V48" s="31">
        <f t="shared" si="1"/>
        <v>1951210613</v>
      </c>
      <c r="W48" s="31">
        <f t="shared" si="1"/>
        <v>6708869202</v>
      </c>
      <c r="X48" s="31">
        <f t="shared" si="1"/>
        <v>5512055771</v>
      </c>
      <c r="Y48" s="31">
        <f t="shared" si="1"/>
        <v>1196813431</v>
      </c>
      <c r="Z48" s="32">
        <f>+IF(X48&lt;&gt;0,+(Y48/X48)*100,0)</f>
        <v>21.712650973102789</v>
      </c>
      <c r="AA48" s="29">
        <f>SUM(AA35:AA47)</f>
        <v>6566663645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493764369</v>
      </c>
      <c r="D49" s="39">
        <f t="shared" si="2"/>
        <v>0</v>
      </c>
      <c r="E49" s="40">
        <f t="shared" si="2"/>
        <v>1050184235</v>
      </c>
      <c r="F49" s="41">
        <f t="shared" si="2"/>
        <v>667567282</v>
      </c>
      <c r="G49" s="41">
        <f t="shared" si="2"/>
        <v>507767324</v>
      </c>
      <c r="H49" s="41">
        <f t="shared" si="2"/>
        <v>135558978</v>
      </c>
      <c r="I49" s="41">
        <f t="shared" si="2"/>
        <v>70734333</v>
      </c>
      <c r="J49" s="41">
        <f t="shared" si="2"/>
        <v>714060635</v>
      </c>
      <c r="K49" s="41">
        <f t="shared" si="2"/>
        <v>247284716</v>
      </c>
      <c r="L49" s="41">
        <f t="shared" si="2"/>
        <v>17908678</v>
      </c>
      <c r="M49" s="41">
        <f t="shared" si="2"/>
        <v>-42932044</v>
      </c>
      <c r="N49" s="41">
        <f t="shared" si="2"/>
        <v>222261350</v>
      </c>
      <c r="O49" s="41">
        <f t="shared" si="2"/>
        <v>457696598</v>
      </c>
      <c r="P49" s="41">
        <f t="shared" si="2"/>
        <v>2</v>
      </c>
      <c r="Q49" s="41">
        <f t="shared" si="2"/>
        <v>-651898828</v>
      </c>
      <c r="R49" s="41">
        <f t="shared" si="2"/>
        <v>-194202228</v>
      </c>
      <c r="S49" s="41">
        <f t="shared" si="2"/>
        <v>-79165681</v>
      </c>
      <c r="T49" s="41">
        <f t="shared" si="2"/>
        <v>-66009325</v>
      </c>
      <c r="U49" s="41">
        <f t="shared" si="2"/>
        <v>-968428048</v>
      </c>
      <c r="V49" s="41">
        <f t="shared" si="2"/>
        <v>-1113603054</v>
      </c>
      <c r="W49" s="41">
        <f t="shared" si="2"/>
        <v>-371483297</v>
      </c>
      <c r="X49" s="41">
        <f t="shared" si="2"/>
        <v>1668263203</v>
      </c>
      <c r="Y49" s="41">
        <f t="shared" si="2"/>
        <v>-2039746500</v>
      </c>
      <c r="Z49" s="42">
        <f>+IF(X49&lt;&gt;0,+(Y49/X49)*100,0)</f>
        <v>-122.26766713621508</v>
      </c>
      <c r="AA49" s="39">
        <f>+AA33-AA48</f>
        <v>667567282</v>
      </c>
    </row>
    <row r="50" spans="1:27" x14ac:dyDescent="0.25">
      <c r="A50" s="43" t="s">
        <v>75</v>
      </c>
      <c r="B50" s="15" t="s">
        <v>32</v>
      </c>
      <c r="C50" s="20">
        <v>182207012</v>
      </c>
      <c r="D50" s="20"/>
      <c r="E50" s="21">
        <v>227121294</v>
      </c>
      <c r="F50" s="22">
        <v>370431100</v>
      </c>
      <c r="G50" s="22"/>
      <c r="H50" s="22"/>
      <c r="I50" s="22">
        <v>23883218</v>
      </c>
      <c r="J50" s="22">
        <v>23883218</v>
      </c>
      <c r="K50" s="22">
        <v>33782445</v>
      </c>
      <c r="L50" s="22">
        <v>12465835</v>
      </c>
      <c r="M50" s="22">
        <v>24324181</v>
      </c>
      <c r="N50" s="22">
        <v>70572461</v>
      </c>
      <c r="O50" s="22"/>
      <c r="P50" s="22"/>
      <c r="Q50" s="22">
        <v>46139556</v>
      </c>
      <c r="R50" s="22">
        <v>46139556</v>
      </c>
      <c r="S50" s="22">
        <v>16430844</v>
      </c>
      <c r="T50" s="22">
        <v>28707861</v>
      </c>
      <c r="U50" s="22">
        <v>184697159</v>
      </c>
      <c r="V50" s="22">
        <v>229835864</v>
      </c>
      <c r="W50" s="22">
        <v>370431099</v>
      </c>
      <c r="X50" s="22">
        <v>197784102</v>
      </c>
      <c r="Y50" s="22">
        <v>172646997</v>
      </c>
      <c r="Z50" s="23">
        <v>87.290634208810175</v>
      </c>
      <c r="AA50" s="20">
        <v>370431100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>
        <v>30441974</v>
      </c>
      <c r="T51" s="22">
        <v>1057470</v>
      </c>
      <c r="U51" s="45">
        <v>-31499444</v>
      </c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675971381</v>
      </c>
      <c r="D52" s="48">
        <f t="shared" si="3"/>
        <v>0</v>
      </c>
      <c r="E52" s="49">
        <f t="shared" si="3"/>
        <v>1277305529</v>
      </c>
      <c r="F52" s="50">
        <f t="shared" si="3"/>
        <v>1037998382</v>
      </c>
      <c r="G52" s="50">
        <f t="shared" si="3"/>
        <v>507767324</v>
      </c>
      <c r="H52" s="50">
        <f t="shared" si="3"/>
        <v>135558978</v>
      </c>
      <c r="I52" s="50">
        <f t="shared" si="3"/>
        <v>94617551</v>
      </c>
      <c r="J52" s="50">
        <f t="shared" si="3"/>
        <v>737943853</v>
      </c>
      <c r="K52" s="50">
        <f t="shared" si="3"/>
        <v>281067161</v>
      </c>
      <c r="L52" s="50">
        <f t="shared" si="3"/>
        <v>30374513</v>
      </c>
      <c r="M52" s="50">
        <f t="shared" si="3"/>
        <v>-18607863</v>
      </c>
      <c r="N52" s="50">
        <f t="shared" si="3"/>
        <v>292833811</v>
      </c>
      <c r="O52" s="50">
        <f t="shared" si="3"/>
        <v>457696598</v>
      </c>
      <c r="P52" s="50">
        <f t="shared" si="3"/>
        <v>2</v>
      </c>
      <c r="Q52" s="50">
        <f t="shared" si="3"/>
        <v>-605759272</v>
      </c>
      <c r="R52" s="50">
        <f t="shared" si="3"/>
        <v>-148062672</v>
      </c>
      <c r="S52" s="50">
        <f t="shared" si="3"/>
        <v>-32292863</v>
      </c>
      <c r="T52" s="50">
        <f t="shared" si="3"/>
        <v>-36243994</v>
      </c>
      <c r="U52" s="50">
        <f t="shared" si="3"/>
        <v>-815230333</v>
      </c>
      <c r="V52" s="50">
        <f t="shared" si="3"/>
        <v>-883767190</v>
      </c>
      <c r="W52" s="50">
        <f t="shared" si="3"/>
        <v>-1052198</v>
      </c>
      <c r="X52" s="50">
        <f t="shared" si="3"/>
        <v>1866047305</v>
      </c>
      <c r="Y52" s="50">
        <f t="shared" si="3"/>
        <v>-1867099503</v>
      </c>
      <c r="Z52" s="51">
        <f>+IF(X52&lt;&gt;0,+(Y52/X52)*100,0)</f>
        <v>-100.05638645907746</v>
      </c>
      <c r="AA52" s="48">
        <f>SUM(AA49:AA51)</f>
        <v>1037998382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675971381</v>
      </c>
      <c r="D54" s="54">
        <f>+D52-D53</f>
        <v>0</v>
      </c>
      <c r="E54" s="55">
        <f t="shared" si="4"/>
        <v>1277305529</v>
      </c>
      <c r="F54" s="56">
        <f t="shared" si="4"/>
        <v>1037998382</v>
      </c>
      <c r="G54" s="56">
        <f t="shared" si="4"/>
        <v>507767324</v>
      </c>
      <c r="H54" s="56">
        <f t="shared" si="4"/>
        <v>135558978</v>
      </c>
      <c r="I54" s="56">
        <f t="shared" si="4"/>
        <v>94617551</v>
      </c>
      <c r="J54" s="56">
        <f t="shared" si="4"/>
        <v>737943853</v>
      </c>
      <c r="K54" s="56">
        <f t="shared" si="4"/>
        <v>281067161</v>
      </c>
      <c r="L54" s="56">
        <f t="shared" si="4"/>
        <v>30374513</v>
      </c>
      <c r="M54" s="56">
        <f t="shared" si="4"/>
        <v>-18607863</v>
      </c>
      <c r="N54" s="56">
        <f t="shared" si="4"/>
        <v>292833811</v>
      </c>
      <c r="O54" s="56">
        <f t="shared" si="4"/>
        <v>457696598</v>
      </c>
      <c r="P54" s="56">
        <f t="shared" si="4"/>
        <v>2</v>
      </c>
      <c r="Q54" s="56">
        <f t="shared" si="4"/>
        <v>-605759272</v>
      </c>
      <c r="R54" s="56">
        <f t="shared" si="4"/>
        <v>-148062672</v>
      </c>
      <c r="S54" s="56">
        <f t="shared" si="4"/>
        <v>-32292863</v>
      </c>
      <c r="T54" s="56">
        <f t="shared" si="4"/>
        <v>-36243994</v>
      </c>
      <c r="U54" s="56">
        <f t="shared" si="4"/>
        <v>-815230333</v>
      </c>
      <c r="V54" s="56">
        <f t="shared" si="4"/>
        <v>-883767190</v>
      </c>
      <c r="W54" s="56">
        <f t="shared" si="4"/>
        <v>-1052198</v>
      </c>
      <c r="X54" s="56">
        <f t="shared" si="4"/>
        <v>1866047305</v>
      </c>
      <c r="Y54" s="56">
        <f t="shared" si="4"/>
        <v>-1867099503</v>
      </c>
      <c r="Z54" s="57">
        <f>+IF(X54&lt;&gt;0,+(Y54/X54)*100,0)</f>
        <v>-100.05638645907746</v>
      </c>
      <c r="AA54" s="54">
        <f>+AA52-AA53</f>
        <v>1037998382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675971381</v>
      </c>
      <c r="D57" s="48">
        <f>SUM(D54:D56)</f>
        <v>0</v>
      </c>
      <c r="E57" s="49">
        <f t="shared" si="5"/>
        <v>1277305529</v>
      </c>
      <c r="F57" s="50">
        <f t="shared" si="5"/>
        <v>1037998382</v>
      </c>
      <c r="G57" s="50">
        <f t="shared" si="5"/>
        <v>507767324</v>
      </c>
      <c r="H57" s="50">
        <f t="shared" si="5"/>
        <v>135558978</v>
      </c>
      <c r="I57" s="50">
        <f t="shared" si="5"/>
        <v>94617551</v>
      </c>
      <c r="J57" s="50">
        <f t="shared" si="5"/>
        <v>737943853</v>
      </c>
      <c r="K57" s="50">
        <f t="shared" si="5"/>
        <v>281067161</v>
      </c>
      <c r="L57" s="50">
        <f t="shared" si="5"/>
        <v>30374513</v>
      </c>
      <c r="M57" s="50">
        <f t="shared" si="5"/>
        <v>-18607863</v>
      </c>
      <c r="N57" s="50">
        <f t="shared" si="5"/>
        <v>292833811</v>
      </c>
      <c r="O57" s="50">
        <f t="shared" si="5"/>
        <v>457696598</v>
      </c>
      <c r="P57" s="50">
        <f t="shared" si="5"/>
        <v>2</v>
      </c>
      <c r="Q57" s="50">
        <f t="shared" si="5"/>
        <v>-605759272</v>
      </c>
      <c r="R57" s="50">
        <f t="shared" si="5"/>
        <v>-148062672</v>
      </c>
      <c r="S57" s="50">
        <f t="shared" si="5"/>
        <v>-32292863</v>
      </c>
      <c r="T57" s="50">
        <f t="shared" si="5"/>
        <v>-36243994</v>
      </c>
      <c r="U57" s="50">
        <f t="shared" si="5"/>
        <v>-815230333</v>
      </c>
      <c r="V57" s="50">
        <f t="shared" si="5"/>
        <v>-883767190</v>
      </c>
      <c r="W57" s="50">
        <f t="shared" si="5"/>
        <v>-1052198</v>
      </c>
      <c r="X57" s="50">
        <f t="shared" si="5"/>
        <v>1866047305</v>
      </c>
      <c r="Y57" s="50">
        <f t="shared" si="5"/>
        <v>-1867099503</v>
      </c>
      <c r="Z57" s="51">
        <f>+IF(X57&lt;&gt;0,+(Y57/X57)*100,0)</f>
        <v>-100.05638645907746</v>
      </c>
      <c r="AA57" s="48">
        <f>SUM(AA54:AA56)</f>
        <v>1037998382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675971381</v>
      </c>
      <c r="D60" s="65">
        <f>SUM(D57:D59)</f>
        <v>0</v>
      </c>
      <c r="E60" s="66">
        <f t="shared" si="6"/>
        <v>1277305529</v>
      </c>
      <c r="F60" s="67">
        <f t="shared" si="6"/>
        <v>1037998382</v>
      </c>
      <c r="G60" s="67">
        <f t="shared" si="6"/>
        <v>507767324</v>
      </c>
      <c r="H60" s="67">
        <f t="shared" si="6"/>
        <v>135558978</v>
      </c>
      <c r="I60" s="67">
        <f t="shared" si="6"/>
        <v>94617551</v>
      </c>
      <c r="J60" s="67">
        <f t="shared" si="6"/>
        <v>737943853</v>
      </c>
      <c r="K60" s="67">
        <f t="shared" si="6"/>
        <v>281067161</v>
      </c>
      <c r="L60" s="67">
        <f t="shared" si="6"/>
        <v>30374513</v>
      </c>
      <c r="M60" s="67">
        <f t="shared" si="6"/>
        <v>-18607863</v>
      </c>
      <c r="N60" s="67">
        <f t="shared" si="6"/>
        <v>292833811</v>
      </c>
      <c r="O60" s="67">
        <f t="shared" si="6"/>
        <v>457696598</v>
      </c>
      <c r="P60" s="67">
        <f t="shared" si="6"/>
        <v>2</v>
      </c>
      <c r="Q60" s="67">
        <f t="shared" si="6"/>
        <v>-605759272</v>
      </c>
      <c r="R60" s="67">
        <f t="shared" si="6"/>
        <v>-148062672</v>
      </c>
      <c r="S60" s="67">
        <f t="shared" si="6"/>
        <v>-32292863</v>
      </c>
      <c r="T60" s="67">
        <f t="shared" si="6"/>
        <v>-36243994</v>
      </c>
      <c r="U60" s="67">
        <f t="shared" si="6"/>
        <v>-815230333</v>
      </c>
      <c r="V60" s="67">
        <f t="shared" si="6"/>
        <v>-883767190</v>
      </c>
      <c r="W60" s="67">
        <f t="shared" si="6"/>
        <v>-1052198</v>
      </c>
      <c r="X60" s="67">
        <f t="shared" si="6"/>
        <v>1866047305</v>
      </c>
      <c r="Y60" s="67">
        <f t="shared" si="6"/>
        <v>-1867099503</v>
      </c>
      <c r="Z60" s="68">
        <f>+IF(X60&lt;&gt;0,+(Y60/X60)*100,0)</f>
        <v>-100.05638645907746</v>
      </c>
      <c r="AA60" s="65">
        <f>SUM(AA57:AA59)</f>
        <v>1037998382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88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97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125690</v>
      </c>
      <c r="D6" s="20"/>
      <c r="E6" s="21">
        <v>203083</v>
      </c>
      <c r="F6" s="22">
        <v>203083</v>
      </c>
      <c r="G6" s="22">
        <v>9440</v>
      </c>
      <c r="H6" s="22">
        <v>15537</v>
      </c>
      <c r="I6" s="22">
        <v>9184</v>
      </c>
      <c r="J6" s="22">
        <v>34161</v>
      </c>
      <c r="K6" s="22">
        <v>17107</v>
      </c>
      <c r="L6" s="22">
        <v>1922</v>
      </c>
      <c r="M6" s="22">
        <v>2552</v>
      </c>
      <c r="N6" s="22">
        <v>21581</v>
      </c>
      <c r="O6" s="22">
        <v>12206</v>
      </c>
      <c r="P6" s="22">
        <v>11889</v>
      </c>
      <c r="Q6" s="22">
        <v>10666</v>
      </c>
      <c r="R6" s="22">
        <v>34761</v>
      </c>
      <c r="S6" s="22">
        <v>11167</v>
      </c>
      <c r="T6" s="22">
        <v>23647</v>
      </c>
      <c r="U6" s="22">
        <v>17378</v>
      </c>
      <c r="V6" s="22">
        <v>52192</v>
      </c>
      <c r="W6" s="22">
        <v>142695</v>
      </c>
      <c r="X6" s="22">
        <v>203083</v>
      </c>
      <c r="Y6" s="22">
        <v>-60388</v>
      </c>
      <c r="Z6" s="23">
        <v>-29.735625335453975</v>
      </c>
      <c r="AA6" s="20">
        <v>203083</v>
      </c>
    </row>
    <row r="7" spans="1:27" x14ac:dyDescent="0.25">
      <c r="A7" s="19" t="s">
        <v>35</v>
      </c>
      <c r="B7" s="15" t="s">
        <v>32</v>
      </c>
      <c r="C7" s="20">
        <v>980414704</v>
      </c>
      <c r="D7" s="20"/>
      <c r="E7" s="21">
        <v>1457191907</v>
      </c>
      <c r="F7" s="22">
        <v>1070282085</v>
      </c>
      <c r="G7" s="22">
        <v>169118595</v>
      </c>
      <c r="H7" s="22">
        <v>15171921</v>
      </c>
      <c r="I7" s="22">
        <v>92245850</v>
      </c>
      <c r="J7" s="22">
        <v>276536366</v>
      </c>
      <c r="K7" s="22">
        <v>118654813</v>
      </c>
      <c r="L7" s="22">
        <v>80605952</v>
      </c>
      <c r="M7" s="22">
        <v>101933544</v>
      </c>
      <c r="N7" s="22">
        <v>301194309</v>
      </c>
      <c r="O7" s="22">
        <v>82021241</v>
      </c>
      <c r="P7" s="22">
        <v>100580505</v>
      </c>
      <c r="Q7" s="22">
        <v>224724339</v>
      </c>
      <c r="R7" s="22">
        <v>407326085</v>
      </c>
      <c r="S7" s="22">
        <v>33104607</v>
      </c>
      <c r="T7" s="22">
        <v>51867281</v>
      </c>
      <c r="U7" s="22">
        <v>119828272</v>
      </c>
      <c r="V7" s="22">
        <v>204800160</v>
      </c>
      <c r="W7" s="22">
        <v>1189856920</v>
      </c>
      <c r="X7" s="22">
        <v>1070282085</v>
      </c>
      <c r="Y7" s="22">
        <v>119574835</v>
      </c>
      <c r="Z7" s="23">
        <v>11.172272868605477</v>
      </c>
      <c r="AA7" s="20">
        <v>1070282085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41766663</v>
      </c>
      <c r="D13" s="20"/>
      <c r="E13" s="21">
        <v>41174859</v>
      </c>
      <c r="F13" s="22">
        <v>41174859</v>
      </c>
      <c r="G13" s="22">
        <v>3661248</v>
      </c>
      <c r="H13" s="22">
        <v>3572770</v>
      </c>
      <c r="I13" s="22">
        <v>3687730</v>
      </c>
      <c r="J13" s="22">
        <v>10921748</v>
      </c>
      <c r="K13" s="22">
        <v>3690805</v>
      </c>
      <c r="L13" s="22">
        <v>3554735</v>
      </c>
      <c r="M13" s="22">
        <v>3950554</v>
      </c>
      <c r="N13" s="22">
        <v>11196094</v>
      </c>
      <c r="O13" s="22">
        <v>4155026</v>
      </c>
      <c r="P13" s="22">
        <v>4073855</v>
      </c>
      <c r="Q13" s="22">
        <v>3740770</v>
      </c>
      <c r="R13" s="22">
        <v>11969651</v>
      </c>
      <c r="S13" s="22">
        <v>4104068</v>
      </c>
      <c r="T13" s="22">
        <v>4321666</v>
      </c>
      <c r="U13" s="22">
        <v>3939635</v>
      </c>
      <c r="V13" s="22">
        <v>12365369</v>
      </c>
      <c r="W13" s="22">
        <v>46452862</v>
      </c>
      <c r="X13" s="22">
        <v>41174859</v>
      </c>
      <c r="Y13" s="22">
        <v>5278003</v>
      </c>
      <c r="Z13" s="23">
        <v>12.818508983843756</v>
      </c>
      <c r="AA13" s="20">
        <v>41174859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2731456</v>
      </c>
      <c r="D20" s="20"/>
      <c r="E20" s="21">
        <v>403313</v>
      </c>
      <c r="F20" s="22">
        <v>403313</v>
      </c>
      <c r="G20" s="22">
        <v>53600</v>
      </c>
      <c r="H20" s="22">
        <v>299461</v>
      </c>
      <c r="I20" s="22">
        <v>-45809</v>
      </c>
      <c r="J20" s="22">
        <v>307252</v>
      </c>
      <c r="K20" s="22">
        <v>20332</v>
      </c>
      <c r="L20" s="22">
        <v>145539</v>
      </c>
      <c r="M20" s="22"/>
      <c r="N20" s="22">
        <v>165871</v>
      </c>
      <c r="O20" s="22"/>
      <c r="P20" s="22">
        <v>74391</v>
      </c>
      <c r="Q20" s="22"/>
      <c r="R20" s="22">
        <v>74391</v>
      </c>
      <c r="S20" s="22">
        <v>307461</v>
      </c>
      <c r="T20" s="22">
        <v>291304</v>
      </c>
      <c r="U20" s="22">
        <v>864991</v>
      </c>
      <c r="V20" s="22">
        <v>1463756</v>
      </c>
      <c r="W20" s="22">
        <v>2011270</v>
      </c>
      <c r="X20" s="22">
        <v>403313</v>
      </c>
      <c r="Y20" s="22">
        <v>1607957</v>
      </c>
      <c r="Z20" s="18">
        <v>398.68712389632867</v>
      </c>
      <c r="AA20" s="20">
        <v>403313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391385069</v>
      </c>
      <c r="D26" s="20"/>
      <c r="E26" s="21">
        <v>380833400</v>
      </c>
      <c r="F26" s="22">
        <v>380833400</v>
      </c>
      <c r="G26" s="22"/>
      <c r="H26" s="22"/>
      <c r="I26" s="22"/>
      <c r="J26" s="22"/>
      <c r="K26" s="22"/>
      <c r="L26" s="22"/>
      <c r="M26" s="22"/>
      <c r="N26" s="22"/>
      <c r="O26" s="22">
        <v>285625259</v>
      </c>
      <c r="P26" s="22"/>
      <c r="Q26" s="22"/>
      <c r="R26" s="22">
        <v>285625259</v>
      </c>
      <c r="S26" s="22"/>
      <c r="T26" s="22"/>
      <c r="U26" s="22">
        <v>95208141</v>
      </c>
      <c r="V26" s="22">
        <v>95208141</v>
      </c>
      <c r="W26" s="22">
        <v>380833400</v>
      </c>
      <c r="X26" s="22">
        <v>380833400</v>
      </c>
      <c r="Y26" s="22"/>
      <c r="Z26" s="23"/>
      <c r="AA26" s="20">
        <v>380833400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1416423582</v>
      </c>
      <c r="D33" s="29">
        <f t="shared" ref="D33:Y33" si="0">SUM(D6:D32)</f>
        <v>0</v>
      </c>
      <c r="E33" s="30">
        <f t="shared" si="0"/>
        <v>1879806562</v>
      </c>
      <c r="F33" s="31">
        <f t="shared" si="0"/>
        <v>1492896740</v>
      </c>
      <c r="G33" s="31">
        <f t="shared" si="0"/>
        <v>172842883</v>
      </c>
      <c r="H33" s="31">
        <f t="shared" si="0"/>
        <v>19059689</v>
      </c>
      <c r="I33" s="31">
        <f t="shared" si="0"/>
        <v>95896955</v>
      </c>
      <c r="J33" s="31">
        <f t="shared" si="0"/>
        <v>287799527</v>
      </c>
      <c r="K33" s="31">
        <f t="shared" si="0"/>
        <v>122383057</v>
      </c>
      <c r="L33" s="31">
        <f t="shared" si="0"/>
        <v>84308148</v>
      </c>
      <c r="M33" s="31">
        <f t="shared" si="0"/>
        <v>105886650</v>
      </c>
      <c r="N33" s="31">
        <f t="shared" si="0"/>
        <v>312577855</v>
      </c>
      <c r="O33" s="31">
        <f t="shared" si="0"/>
        <v>371813732</v>
      </c>
      <c r="P33" s="31">
        <f t="shared" si="0"/>
        <v>104740640</v>
      </c>
      <c r="Q33" s="31">
        <f t="shared" si="0"/>
        <v>228475775</v>
      </c>
      <c r="R33" s="31">
        <f t="shared" si="0"/>
        <v>705030147</v>
      </c>
      <c r="S33" s="31">
        <f t="shared" si="0"/>
        <v>37527303</v>
      </c>
      <c r="T33" s="31">
        <f t="shared" si="0"/>
        <v>56503898</v>
      </c>
      <c r="U33" s="31">
        <f t="shared" si="0"/>
        <v>219858417</v>
      </c>
      <c r="V33" s="31">
        <f t="shared" si="0"/>
        <v>313889618</v>
      </c>
      <c r="W33" s="31">
        <f t="shared" si="0"/>
        <v>1619297147</v>
      </c>
      <c r="X33" s="31">
        <f t="shared" si="0"/>
        <v>1492896740</v>
      </c>
      <c r="Y33" s="31">
        <f t="shared" si="0"/>
        <v>126400407</v>
      </c>
      <c r="Z33" s="32">
        <f>+IF(X33&lt;&gt;0,+(Y33/X33)*100,0)</f>
        <v>8.4667883325942555</v>
      </c>
      <c r="AA33" s="29">
        <f>SUM(AA6:AA32)</f>
        <v>1492896740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5057722</v>
      </c>
      <c r="D35" s="20"/>
      <c r="E35" s="21">
        <v>10170499</v>
      </c>
      <c r="F35" s="22">
        <v>6929616</v>
      </c>
      <c r="G35" s="22">
        <v>488054</v>
      </c>
      <c r="H35" s="22">
        <v>526834</v>
      </c>
      <c r="I35" s="22">
        <v>510734</v>
      </c>
      <c r="J35" s="22">
        <v>1525622</v>
      </c>
      <c r="K35" s="22">
        <v>572521</v>
      </c>
      <c r="L35" s="22">
        <v>611651</v>
      </c>
      <c r="M35" s="22">
        <v>595659</v>
      </c>
      <c r="N35" s="22">
        <v>1779831</v>
      </c>
      <c r="O35" s="22">
        <v>642572</v>
      </c>
      <c r="P35" s="22">
        <v>653353</v>
      </c>
      <c r="Q35" s="22">
        <v>581116</v>
      </c>
      <c r="R35" s="22">
        <v>1877041</v>
      </c>
      <c r="S35" s="22"/>
      <c r="T35" s="22">
        <v>582156</v>
      </c>
      <c r="U35" s="22">
        <v>1261572</v>
      </c>
      <c r="V35" s="22">
        <v>1843728</v>
      </c>
      <c r="W35" s="22">
        <v>7026222</v>
      </c>
      <c r="X35" s="22">
        <v>6929616</v>
      </c>
      <c r="Y35" s="22">
        <v>96606</v>
      </c>
      <c r="Z35" s="23">
        <v>1.3941032230357353</v>
      </c>
      <c r="AA35" s="20">
        <v>6929616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1313914900</v>
      </c>
      <c r="D38" s="20"/>
      <c r="E38" s="21">
        <v>1351645819</v>
      </c>
      <c r="F38" s="22">
        <v>1356445819</v>
      </c>
      <c r="G38" s="22">
        <v>56345</v>
      </c>
      <c r="H38" s="22">
        <v>189459879</v>
      </c>
      <c r="I38" s="22">
        <v>143038935</v>
      </c>
      <c r="J38" s="22">
        <v>332555159</v>
      </c>
      <c r="K38" s="22">
        <v>200678727</v>
      </c>
      <c r="L38" s="22">
        <v>-39154967</v>
      </c>
      <c r="M38" s="22">
        <v>113672240</v>
      </c>
      <c r="N38" s="22">
        <v>275196000</v>
      </c>
      <c r="O38" s="22">
        <v>166454255</v>
      </c>
      <c r="P38" s="22">
        <v>97739968</v>
      </c>
      <c r="Q38" s="22">
        <v>78224075</v>
      </c>
      <c r="R38" s="22">
        <v>342418298</v>
      </c>
      <c r="S38" s="22">
        <v>169729660</v>
      </c>
      <c r="T38" s="22">
        <v>80773976</v>
      </c>
      <c r="U38" s="22">
        <v>188841696</v>
      </c>
      <c r="V38" s="22">
        <v>439345332</v>
      </c>
      <c r="W38" s="22">
        <v>1389514789</v>
      </c>
      <c r="X38" s="22">
        <v>1356445819</v>
      </c>
      <c r="Y38" s="22">
        <v>33068970</v>
      </c>
      <c r="Z38" s="23">
        <v>2.4379130767183264</v>
      </c>
      <c r="AA38" s="20">
        <v>1356445819</v>
      </c>
    </row>
    <row r="39" spans="1:27" x14ac:dyDescent="0.25">
      <c r="A39" s="19" t="s">
        <v>65</v>
      </c>
      <c r="B39" s="15" t="s">
        <v>32</v>
      </c>
      <c r="C39" s="20">
        <v>740389612</v>
      </c>
      <c r="D39" s="20"/>
      <c r="E39" s="21">
        <v>332458977</v>
      </c>
      <c r="F39" s="22">
        <v>219751027</v>
      </c>
      <c r="G39" s="22"/>
      <c r="H39" s="22"/>
      <c r="I39" s="22">
        <v>185097403</v>
      </c>
      <c r="J39" s="22">
        <v>185097403</v>
      </c>
      <c r="K39" s="22"/>
      <c r="L39" s="22"/>
      <c r="M39" s="22">
        <v>185097403</v>
      </c>
      <c r="N39" s="22">
        <v>185097403</v>
      </c>
      <c r="O39" s="22"/>
      <c r="P39" s="22"/>
      <c r="Q39" s="22">
        <v>185097403</v>
      </c>
      <c r="R39" s="22">
        <v>185097403</v>
      </c>
      <c r="S39" s="22"/>
      <c r="T39" s="22"/>
      <c r="U39" s="22">
        <v>261899454</v>
      </c>
      <c r="V39" s="22">
        <v>261899454</v>
      </c>
      <c r="W39" s="22">
        <v>817191663</v>
      </c>
      <c r="X39" s="22">
        <v>219751027</v>
      </c>
      <c r="Y39" s="22">
        <v>597440636</v>
      </c>
      <c r="Z39" s="23">
        <v>271.8716013099679</v>
      </c>
      <c r="AA39" s="20">
        <v>219751027</v>
      </c>
    </row>
    <row r="40" spans="1:27" x14ac:dyDescent="0.25">
      <c r="A40" s="19" t="s">
        <v>66</v>
      </c>
      <c r="B40" s="15" t="s">
        <v>32</v>
      </c>
      <c r="C40" s="20">
        <v>41641220</v>
      </c>
      <c r="D40" s="20"/>
      <c r="E40" s="21">
        <v>73401531</v>
      </c>
      <c r="F40" s="22">
        <v>73401531</v>
      </c>
      <c r="G40" s="22"/>
      <c r="H40" s="22"/>
      <c r="I40" s="22">
        <v>18090218</v>
      </c>
      <c r="J40" s="22">
        <v>18090218</v>
      </c>
      <c r="K40" s="22"/>
      <c r="L40" s="22"/>
      <c r="M40" s="22">
        <v>6007541</v>
      </c>
      <c r="N40" s="22">
        <v>6007541</v>
      </c>
      <c r="O40" s="22"/>
      <c r="P40" s="22"/>
      <c r="Q40" s="22">
        <v>8641584</v>
      </c>
      <c r="R40" s="22">
        <v>8641584</v>
      </c>
      <c r="S40" s="22"/>
      <c r="T40" s="22"/>
      <c r="U40" s="22">
        <v>10873152</v>
      </c>
      <c r="V40" s="22">
        <v>10873152</v>
      </c>
      <c r="W40" s="22">
        <v>43612495</v>
      </c>
      <c r="X40" s="22">
        <v>73401531</v>
      </c>
      <c r="Y40" s="22">
        <v>-29789036</v>
      </c>
      <c r="Z40" s="23">
        <v>-40.583671204351305</v>
      </c>
      <c r="AA40" s="20">
        <v>73401531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90130694</v>
      </c>
      <c r="D42" s="20"/>
      <c r="E42" s="21">
        <v>46323790</v>
      </c>
      <c r="F42" s="22">
        <v>51500000</v>
      </c>
      <c r="G42" s="22"/>
      <c r="H42" s="22">
        <v>3444845</v>
      </c>
      <c r="I42" s="22">
        <v>2342089</v>
      </c>
      <c r="J42" s="22">
        <v>5786934</v>
      </c>
      <c r="K42" s="22">
        <v>4324647</v>
      </c>
      <c r="L42" s="22">
        <v>5073729</v>
      </c>
      <c r="M42" s="22">
        <v>5328165</v>
      </c>
      <c r="N42" s="22">
        <v>14726541</v>
      </c>
      <c r="O42" s="22">
        <v>3849065</v>
      </c>
      <c r="P42" s="22">
        <v>1651724</v>
      </c>
      <c r="Q42" s="22">
        <v>9299899</v>
      </c>
      <c r="R42" s="22">
        <v>14800688</v>
      </c>
      <c r="S42" s="22">
        <v>6560222</v>
      </c>
      <c r="T42" s="22">
        <v>6734634</v>
      </c>
      <c r="U42" s="22">
        <v>6217223</v>
      </c>
      <c r="V42" s="22">
        <v>19512079</v>
      </c>
      <c r="W42" s="22">
        <v>54826242</v>
      </c>
      <c r="X42" s="22">
        <v>51500000</v>
      </c>
      <c r="Y42" s="22">
        <v>3326242</v>
      </c>
      <c r="Z42" s="23">
        <v>6.4587223300970873</v>
      </c>
      <c r="AA42" s="20">
        <v>51500000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43116</v>
      </c>
      <c r="D45" s="20"/>
      <c r="E45" s="21">
        <v>69615</v>
      </c>
      <c r="F45" s="22">
        <v>52247</v>
      </c>
      <c r="G45" s="22">
        <v>4160</v>
      </c>
      <c r="H45" s="22">
        <v>4552</v>
      </c>
      <c r="I45" s="22">
        <v>4317</v>
      </c>
      <c r="J45" s="22">
        <v>13029</v>
      </c>
      <c r="K45" s="22">
        <v>4616</v>
      </c>
      <c r="L45" s="22">
        <v>4997</v>
      </c>
      <c r="M45" s="22">
        <v>4847</v>
      </c>
      <c r="N45" s="22">
        <v>14460</v>
      </c>
      <c r="O45" s="22">
        <v>5317</v>
      </c>
      <c r="P45" s="22">
        <v>5424</v>
      </c>
      <c r="Q45" s="22">
        <v>4688</v>
      </c>
      <c r="R45" s="22">
        <v>15429</v>
      </c>
      <c r="S45" s="22"/>
      <c r="T45" s="22">
        <v>4698</v>
      </c>
      <c r="U45" s="22">
        <v>11077</v>
      </c>
      <c r="V45" s="22">
        <v>15775</v>
      </c>
      <c r="W45" s="22">
        <v>58693</v>
      </c>
      <c r="X45" s="22">
        <v>52247</v>
      </c>
      <c r="Y45" s="22">
        <v>6446</v>
      </c>
      <c r="Z45" s="23">
        <v>12.337550481367352</v>
      </c>
      <c r="AA45" s="20">
        <v>52247</v>
      </c>
    </row>
    <row r="46" spans="1:27" x14ac:dyDescent="0.25">
      <c r="A46" s="19" t="s">
        <v>71</v>
      </c>
      <c r="B46" s="15" t="s">
        <v>32</v>
      </c>
      <c r="C46" s="20">
        <v>114266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2191291530</v>
      </c>
      <c r="D48" s="29">
        <f t="shared" ref="D48:Y48" si="1">SUM(D35:D47)</f>
        <v>0</v>
      </c>
      <c r="E48" s="30">
        <f t="shared" si="1"/>
        <v>1814070231</v>
      </c>
      <c r="F48" s="31">
        <f t="shared" si="1"/>
        <v>1708080240</v>
      </c>
      <c r="G48" s="31">
        <f t="shared" si="1"/>
        <v>548559</v>
      </c>
      <c r="H48" s="31">
        <f t="shared" si="1"/>
        <v>193436110</v>
      </c>
      <c r="I48" s="31">
        <f t="shared" si="1"/>
        <v>349083696</v>
      </c>
      <c r="J48" s="31">
        <f t="shared" si="1"/>
        <v>543068365</v>
      </c>
      <c r="K48" s="31">
        <f t="shared" si="1"/>
        <v>205580511</v>
      </c>
      <c r="L48" s="31">
        <f t="shared" si="1"/>
        <v>-33464590</v>
      </c>
      <c r="M48" s="31">
        <f t="shared" si="1"/>
        <v>310705855</v>
      </c>
      <c r="N48" s="31">
        <f t="shared" si="1"/>
        <v>482821776</v>
      </c>
      <c r="O48" s="31">
        <f t="shared" si="1"/>
        <v>170951209</v>
      </c>
      <c r="P48" s="31">
        <f t="shared" si="1"/>
        <v>100050469</v>
      </c>
      <c r="Q48" s="31">
        <f t="shared" si="1"/>
        <v>281848765</v>
      </c>
      <c r="R48" s="31">
        <f t="shared" si="1"/>
        <v>552850443</v>
      </c>
      <c r="S48" s="31">
        <f t="shared" si="1"/>
        <v>176289882</v>
      </c>
      <c r="T48" s="31">
        <f t="shared" si="1"/>
        <v>88095464</v>
      </c>
      <c r="U48" s="31">
        <f t="shared" si="1"/>
        <v>469104174</v>
      </c>
      <c r="V48" s="31">
        <f t="shared" si="1"/>
        <v>733489520</v>
      </c>
      <c r="W48" s="31">
        <f t="shared" si="1"/>
        <v>2312230104</v>
      </c>
      <c r="X48" s="31">
        <f t="shared" si="1"/>
        <v>1708080240</v>
      </c>
      <c r="Y48" s="31">
        <f t="shared" si="1"/>
        <v>604149864</v>
      </c>
      <c r="Z48" s="32">
        <f>+IF(X48&lt;&gt;0,+(Y48/X48)*100,0)</f>
        <v>35.370110247279719</v>
      </c>
      <c r="AA48" s="29">
        <f>SUM(AA35:AA47)</f>
        <v>1708080240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-774867948</v>
      </c>
      <c r="D49" s="39">
        <f t="shared" si="2"/>
        <v>0</v>
      </c>
      <c r="E49" s="40">
        <f t="shared" si="2"/>
        <v>65736331</v>
      </c>
      <c r="F49" s="41">
        <f t="shared" si="2"/>
        <v>-215183500</v>
      </c>
      <c r="G49" s="41">
        <f t="shared" si="2"/>
        <v>172294324</v>
      </c>
      <c r="H49" s="41">
        <f t="shared" si="2"/>
        <v>-174376421</v>
      </c>
      <c r="I49" s="41">
        <f t="shared" si="2"/>
        <v>-253186741</v>
      </c>
      <c r="J49" s="41">
        <f t="shared" si="2"/>
        <v>-255268838</v>
      </c>
      <c r="K49" s="41">
        <f t="shared" si="2"/>
        <v>-83197454</v>
      </c>
      <c r="L49" s="41">
        <f t="shared" si="2"/>
        <v>117772738</v>
      </c>
      <c r="M49" s="41">
        <f t="shared" si="2"/>
        <v>-204819205</v>
      </c>
      <c r="N49" s="41">
        <f t="shared" si="2"/>
        <v>-170243921</v>
      </c>
      <c r="O49" s="41">
        <f t="shared" si="2"/>
        <v>200862523</v>
      </c>
      <c r="P49" s="41">
        <f t="shared" si="2"/>
        <v>4690171</v>
      </c>
      <c r="Q49" s="41">
        <f t="shared" si="2"/>
        <v>-53372990</v>
      </c>
      <c r="R49" s="41">
        <f t="shared" si="2"/>
        <v>152179704</v>
      </c>
      <c r="S49" s="41">
        <f t="shared" si="2"/>
        <v>-138762579</v>
      </c>
      <c r="T49" s="41">
        <f t="shared" si="2"/>
        <v>-31591566</v>
      </c>
      <c r="U49" s="41">
        <f t="shared" si="2"/>
        <v>-249245757</v>
      </c>
      <c r="V49" s="41">
        <f t="shared" si="2"/>
        <v>-419599902</v>
      </c>
      <c r="W49" s="41">
        <f t="shared" si="2"/>
        <v>-692932957</v>
      </c>
      <c r="X49" s="41">
        <f t="shared" si="2"/>
        <v>-215183500</v>
      </c>
      <c r="Y49" s="41">
        <f t="shared" si="2"/>
        <v>-477749457</v>
      </c>
      <c r="Z49" s="42">
        <f>+IF(X49&lt;&gt;0,+(Y49/X49)*100,0)</f>
        <v>222.01955865575195</v>
      </c>
      <c r="AA49" s="39">
        <f>+AA33-AA48</f>
        <v>-215183500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>
        <v>172644</v>
      </c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-774695304</v>
      </c>
      <c r="D52" s="48">
        <f t="shared" si="3"/>
        <v>0</v>
      </c>
      <c r="E52" s="49">
        <f t="shared" si="3"/>
        <v>65736331</v>
      </c>
      <c r="F52" s="50">
        <f t="shared" si="3"/>
        <v>-215183500</v>
      </c>
      <c r="G52" s="50">
        <f t="shared" si="3"/>
        <v>172294324</v>
      </c>
      <c r="H52" s="50">
        <f t="shared" si="3"/>
        <v>-174376421</v>
      </c>
      <c r="I52" s="50">
        <f t="shared" si="3"/>
        <v>-253186741</v>
      </c>
      <c r="J52" s="50">
        <f t="shared" si="3"/>
        <v>-255268838</v>
      </c>
      <c r="K52" s="50">
        <f t="shared" si="3"/>
        <v>-83197454</v>
      </c>
      <c r="L52" s="50">
        <f t="shared" si="3"/>
        <v>117772738</v>
      </c>
      <c r="M52" s="50">
        <f t="shared" si="3"/>
        <v>-204819205</v>
      </c>
      <c r="N52" s="50">
        <f t="shared" si="3"/>
        <v>-170243921</v>
      </c>
      <c r="O52" s="50">
        <f t="shared" si="3"/>
        <v>200862523</v>
      </c>
      <c r="P52" s="50">
        <f t="shared" si="3"/>
        <v>4690171</v>
      </c>
      <c r="Q52" s="50">
        <f t="shared" si="3"/>
        <v>-53372990</v>
      </c>
      <c r="R52" s="50">
        <f t="shared" si="3"/>
        <v>152179704</v>
      </c>
      <c r="S52" s="50">
        <f t="shared" si="3"/>
        <v>-138762579</v>
      </c>
      <c r="T52" s="50">
        <f t="shared" si="3"/>
        <v>-31591566</v>
      </c>
      <c r="U52" s="50">
        <f t="shared" si="3"/>
        <v>-249245757</v>
      </c>
      <c r="V52" s="50">
        <f t="shared" si="3"/>
        <v>-419599902</v>
      </c>
      <c r="W52" s="50">
        <f t="shared" si="3"/>
        <v>-692932957</v>
      </c>
      <c r="X52" s="50">
        <f t="shared" si="3"/>
        <v>-215183500</v>
      </c>
      <c r="Y52" s="50">
        <f t="shared" si="3"/>
        <v>-477749457</v>
      </c>
      <c r="Z52" s="51">
        <f>+IF(X52&lt;&gt;0,+(Y52/X52)*100,0)</f>
        <v>222.01955865575195</v>
      </c>
      <c r="AA52" s="48">
        <f>SUM(AA49:AA51)</f>
        <v>-215183500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-774695304</v>
      </c>
      <c r="D54" s="54">
        <f>+D52-D53</f>
        <v>0</v>
      </c>
      <c r="E54" s="55">
        <f t="shared" si="4"/>
        <v>65736331</v>
      </c>
      <c r="F54" s="56">
        <f t="shared" si="4"/>
        <v>-215183500</v>
      </c>
      <c r="G54" s="56">
        <f t="shared" si="4"/>
        <v>172294324</v>
      </c>
      <c r="H54" s="56">
        <f t="shared" si="4"/>
        <v>-174376421</v>
      </c>
      <c r="I54" s="56">
        <f t="shared" si="4"/>
        <v>-253186741</v>
      </c>
      <c r="J54" s="56">
        <f t="shared" si="4"/>
        <v>-255268838</v>
      </c>
      <c r="K54" s="56">
        <f t="shared" si="4"/>
        <v>-83197454</v>
      </c>
      <c r="L54" s="56">
        <f t="shared" si="4"/>
        <v>117772738</v>
      </c>
      <c r="M54" s="56">
        <f t="shared" si="4"/>
        <v>-204819205</v>
      </c>
      <c r="N54" s="56">
        <f t="shared" si="4"/>
        <v>-170243921</v>
      </c>
      <c r="O54" s="56">
        <f t="shared" si="4"/>
        <v>200862523</v>
      </c>
      <c r="P54" s="56">
        <f t="shared" si="4"/>
        <v>4690171</v>
      </c>
      <c r="Q54" s="56">
        <f t="shared" si="4"/>
        <v>-53372990</v>
      </c>
      <c r="R54" s="56">
        <f t="shared" si="4"/>
        <v>152179704</v>
      </c>
      <c r="S54" s="56">
        <f t="shared" si="4"/>
        <v>-138762579</v>
      </c>
      <c r="T54" s="56">
        <f t="shared" si="4"/>
        <v>-31591566</v>
      </c>
      <c r="U54" s="56">
        <f t="shared" si="4"/>
        <v>-249245757</v>
      </c>
      <c r="V54" s="56">
        <f t="shared" si="4"/>
        <v>-419599902</v>
      </c>
      <c r="W54" s="56">
        <f t="shared" si="4"/>
        <v>-692932957</v>
      </c>
      <c r="X54" s="56">
        <f t="shared" si="4"/>
        <v>-215183500</v>
      </c>
      <c r="Y54" s="56">
        <f t="shared" si="4"/>
        <v>-477749457</v>
      </c>
      <c r="Z54" s="57">
        <f>+IF(X54&lt;&gt;0,+(Y54/X54)*100,0)</f>
        <v>222.01955865575195</v>
      </c>
      <c r="AA54" s="54">
        <f>+AA52-AA53</f>
        <v>-215183500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-774695304</v>
      </c>
      <c r="D57" s="48">
        <f>SUM(D54:D56)</f>
        <v>0</v>
      </c>
      <c r="E57" s="49">
        <f t="shared" si="5"/>
        <v>65736331</v>
      </c>
      <c r="F57" s="50">
        <f t="shared" si="5"/>
        <v>-215183500</v>
      </c>
      <c r="G57" s="50">
        <f t="shared" si="5"/>
        <v>172294324</v>
      </c>
      <c r="H57" s="50">
        <f t="shared" si="5"/>
        <v>-174376421</v>
      </c>
      <c r="I57" s="50">
        <f t="shared" si="5"/>
        <v>-253186741</v>
      </c>
      <c r="J57" s="50">
        <f t="shared" si="5"/>
        <v>-255268838</v>
      </c>
      <c r="K57" s="50">
        <f t="shared" si="5"/>
        <v>-83197454</v>
      </c>
      <c r="L57" s="50">
        <f t="shared" si="5"/>
        <v>117772738</v>
      </c>
      <c r="M57" s="50">
        <f t="shared" si="5"/>
        <v>-204819205</v>
      </c>
      <c r="N57" s="50">
        <f t="shared" si="5"/>
        <v>-170243921</v>
      </c>
      <c r="O57" s="50">
        <f t="shared" si="5"/>
        <v>200862523</v>
      </c>
      <c r="P57" s="50">
        <f t="shared" si="5"/>
        <v>4690171</v>
      </c>
      <c r="Q57" s="50">
        <f t="shared" si="5"/>
        <v>-53372990</v>
      </c>
      <c r="R57" s="50">
        <f t="shared" si="5"/>
        <v>152179704</v>
      </c>
      <c r="S57" s="50">
        <f t="shared" si="5"/>
        <v>-138762579</v>
      </c>
      <c r="T57" s="50">
        <f t="shared" si="5"/>
        <v>-31591566</v>
      </c>
      <c r="U57" s="50">
        <f t="shared" si="5"/>
        <v>-249245757</v>
      </c>
      <c r="V57" s="50">
        <f t="shared" si="5"/>
        <v>-419599902</v>
      </c>
      <c r="W57" s="50">
        <f t="shared" si="5"/>
        <v>-692932957</v>
      </c>
      <c r="X57" s="50">
        <f t="shared" si="5"/>
        <v>-215183500</v>
      </c>
      <c r="Y57" s="50">
        <f t="shared" si="5"/>
        <v>-477749457</v>
      </c>
      <c r="Z57" s="51">
        <f>+IF(X57&lt;&gt;0,+(Y57/X57)*100,0)</f>
        <v>222.01955865575195</v>
      </c>
      <c r="AA57" s="48">
        <f>SUM(AA54:AA56)</f>
        <v>-215183500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-774695304</v>
      </c>
      <c r="D60" s="65">
        <f>SUM(D57:D59)</f>
        <v>0</v>
      </c>
      <c r="E60" s="66">
        <f t="shared" si="6"/>
        <v>65736331</v>
      </c>
      <c r="F60" s="67">
        <f t="shared" si="6"/>
        <v>-215183500</v>
      </c>
      <c r="G60" s="67">
        <f t="shared" si="6"/>
        <v>172294324</v>
      </c>
      <c r="H60" s="67">
        <f t="shared" si="6"/>
        <v>-174376421</v>
      </c>
      <c r="I60" s="67">
        <f t="shared" si="6"/>
        <v>-253186741</v>
      </c>
      <c r="J60" s="67">
        <f t="shared" si="6"/>
        <v>-255268838</v>
      </c>
      <c r="K60" s="67">
        <f t="shared" si="6"/>
        <v>-83197454</v>
      </c>
      <c r="L60" s="67">
        <f t="shared" si="6"/>
        <v>117772738</v>
      </c>
      <c r="M60" s="67">
        <f t="shared" si="6"/>
        <v>-204819205</v>
      </c>
      <c r="N60" s="67">
        <f t="shared" si="6"/>
        <v>-170243921</v>
      </c>
      <c r="O60" s="67">
        <f t="shared" si="6"/>
        <v>200862523</v>
      </c>
      <c r="P60" s="67">
        <f t="shared" si="6"/>
        <v>4690171</v>
      </c>
      <c r="Q60" s="67">
        <f t="shared" si="6"/>
        <v>-53372990</v>
      </c>
      <c r="R60" s="67">
        <f t="shared" si="6"/>
        <v>152179704</v>
      </c>
      <c r="S60" s="67">
        <f t="shared" si="6"/>
        <v>-138762579</v>
      </c>
      <c r="T60" s="67">
        <f t="shared" si="6"/>
        <v>-31591566</v>
      </c>
      <c r="U60" s="67">
        <f t="shared" si="6"/>
        <v>-249245757</v>
      </c>
      <c r="V60" s="67">
        <f t="shared" si="6"/>
        <v>-419599902</v>
      </c>
      <c r="W60" s="67">
        <f t="shared" si="6"/>
        <v>-692932957</v>
      </c>
      <c r="X60" s="67">
        <f t="shared" si="6"/>
        <v>-215183500</v>
      </c>
      <c r="Y60" s="67">
        <f t="shared" si="6"/>
        <v>-477749457</v>
      </c>
      <c r="Z60" s="68">
        <f>+IF(X60&lt;&gt;0,+(Y60/X60)*100,0)</f>
        <v>222.01955865575195</v>
      </c>
      <c r="AA60" s="65">
        <f>SUM(AA57:AA59)</f>
        <v>-215183500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89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97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271745033</v>
      </c>
      <c r="D7" s="20"/>
      <c r="E7" s="21">
        <v>294204750</v>
      </c>
      <c r="F7" s="22">
        <v>294224750</v>
      </c>
      <c r="G7" s="22">
        <v>25038603</v>
      </c>
      <c r="H7" s="22">
        <v>21186255</v>
      </c>
      <c r="I7" s="22">
        <v>23882826</v>
      </c>
      <c r="J7" s="22">
        <v>70107684</v>
      </c>
      <c r="K7" s="22">
        <v>26479615</v>
      </c>
      <c r="L7" s="22">
        <v>21055362</v>
      </c>
      <c r="M7" s="22">
        <v>24307999</v>
      </c>
      <c r="N7" s="22">
        <v>71842976</v>
      </c>
      <c r="O7" s="22">
        <v>25433340</v>
      </c>
      <c r="P7" s="22">
        <v>20377242</v>
      </c>
      <c r="Q7" s="22">
        <v>23046352</v>
      </c>
      <c r="R7" s="22">
        <v>68856934</v>
      </c>
      <c r="S7" s="22">
        <v>24825000</v>
      </c>
      <c r="T7" s="22">
        <v>22084462</v>
      </c>
      <c r="U7" s="22">
        <v>26520561</v>
      </c>
      <c r="V7" s="22">
        <v>73430023</v>
      </c>
      <c r="W7" s="22">
        <v>284237617</v>
      </c>
      <c r="X7" s="22">
        <v>294224750</v>
      </c>
      <c r="Y7" s="22">
        <v>-9987133</v>
      </c>
      <c r="Z7" s="23">
        <v>-3.394389153189866</v>
      </c>
      <c r="AA7" s="20">
        <v>294224750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522</v>
      </c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34055229</v>
      </c>
      <c r="D26" s="20"/>
      <c r="E26" s="21">
        <v>34555229</v>
      </c>
      <c r="F26" s="22">
        <v>34555229</v>
      </c>
      <c r="G26" s="22">
        <v>13564000</v>
      </c>
      <c r="H26" s="22"/>
      <c r="I26" s="22"/>
      <c r="J26" s="22">
        <v>13564000</v>
      </c>
      <c r="K26" s="22">
        <v>1378655</v>
      </c>
      <c r="L26" s="22">
        <v>919103</v>
      </c>
      <c r="M26" s="22">
        <v>10851800</v>
      </c>
      <c r="N26" s="22">
        <v>13149558</v>
      </c>
      <c r="O26" s="22"/>
      <c r="P26" s="22"/>
      <c r="Q26" s="22">
        <v>8139429</v>
      </c>
      <c r="R26" s="22">
        <v>8139429</v>
      </c>
      <c r="S26" s="22"/>
      <c r="T26" s="22"/>
      <c r="U26" s="22"/>
      <c r="V26" s="22"/>
      <c r="W26" s="22">
        <v>34852987</v>
      </c>
      <c r="X26" s="22">
        <v>34555229</v>
      </c>
      <c r="Y26" s="22">
        <v>297758</v>
      </c>
      <c r="Z26" s="23">
        <v>0.8616872427614356</v>
      </c>
      <c r="AA26" s="20">
        <v>34555229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305800784</v>
      </c>
      <c r="D33" s="29">
        <f t="shared" ref="D33:Y33" si="0">SUM(D6:D32)</f>
        <v>0</v>
      </c>
      <c r="E33" s="30">
        <f t="shared" si="0"/>
        <v>328759979</v>
      </c>
      <c r="F33" s="31">
        <f t="shared" si="0"/>
        <v>328779979</v>
      </c>
      <c r="G33" s="31">
        <f t="shared" si="0"/>
        <v>38602603</v>
      </c>
      <c r="H33" s="31">
        <f t="shared" si="0"/>
        <v>21186255</v>
      </c>
      <c r="I33" s="31">
        <f t="shared" si="0"/>
        <v>23882826</v>
      </c>
      <c r="J33" s="31">
        <f t="shared" si="0"/>
        <v>83671684</v>
      </c>
      <c r="K33" s="31">
        <f t="shared" si="0"/>
        <v>27858270</v>
      </c>
      <c r="L33" s="31">
        <f t="shared" si="0"/>
        <v>21974465</v>
      </c>
      <c r="M33" s="31">
        <f t="shared" si="0"/>
        <v>35159799</v>
      </c>
      <c r="N33" s="31">
        <f t="shared" si="0"/>
        <v>84992534</v>
      </c>
      <c r="O33" s="31">
        <f t="shared" si="0"/>
        <v>25433340</v>
      </c>
      <c r="P33" s="31">
        <f t="shared" si="0"/>
        <v>20377242</v>
      </c>
      <c r="Q33" s="31">
        <f t="shared" si="0"/>
        <v>31185781</v>
      </c>
      <c r="R33" s="31">
        <f t="shared" si="0"/>
        <v>76996363</v>
      </c>
      <c r="S33" s="31">
        <f t="shared" si="0"/>
        <v>24825000</v>
      </c>
      <c r="T33" s="31">
        <f t="shared" si="0"/>
        <v>22084462</v>
      </c>
      <c r="U33" s="31">
        <f t="shared" si="0"/>
        <v>26520561</v>
      </c>
      <c r="V33" s="31">
        <f t="shared" si="0"/>
        <v>73430023</v>
      </c>
      <c r="W33" s="31">
        <f t="shared" si="0"/>
        <v>319090604</v>
      </c>
      <c r="X33" s="31">
        <f t="shared" si="0"/>
        <v>328779979</v>
      </c>
      <c r="Y33" s="31">
        <f t="shared" si="0"/>
        <v>-9689375</v>
      </c>
      <c r="Z33" s="32">
        <f>+IF(X33&lt;&gt;0,+(Y33/X33)*100,0)</f>
        <v>-2.9470696571825012</v>
      </c>
      <c r="AA33" s="29">
        <f>SUM(AA6:AA32)</f>
        <v>328779979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21838867</v>
      </c>
      <c r="D35" s="20"/>
      <c r="E35" s="21">
        <v>25768235</v>
      </c>
      <c r="F35" s="22">
        <v>26044169</v>
      </c>
      <c r="G35" s="22">
        <v>2132706</v>
      </c>
      <c r="H35" s="22">
        <v>1959190</v>
      </c>
      <c r="I35" s="22">
        <v>1916631</v>
      </c>
      <c r="J35" s="22">
        <v>6008527</v>
      </c>
      <c r="K35" s="22">
        <v>2046149</v>
      </c>
      <c r="L35" s="22">
        <v>2353044</v>
      </c>
      <c r="M35" s="22">
        <v>2191063</v>
      </c>
      <c r="N35" s="22">
        <v>6590256</v>
      </c>
      <c r="O35" s="22">
        <v>2011950</v>
      </c>
      <c r="P35" s="22">
        <v>2034113</v>
      </c>
      <c r="Q35" s="22">
        <v>2107731</v>
      </c>
      <c r="R35" s="22">
        <v>6153794</v>
      </c>
      <c r="S35" s="22">
        <v>1987149</v>
      </c>
      <c r="T35" s="22">
        <v>2030973</v>
      </c>
      <c r="U35" s="22">
        <v>2195536</v>
      </c>
      <c r="V35" s="22">
        <v>6213658</v>
      </c>
      <c r="W35" s="22">
        <v>24966235</v>
      </c>
      <c r="X35" s="22">
        <v>26044169</v>
      </c>
      <c r="Y35" s="22">
        <v>-1077934</v>
      </c>
      <c r="Z35" s="23">
        <v>-4.1388688577470063</v>
      </c>
      <c r="AA35" s="20">
        <v>26044169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130347067</v>
      </c>
      <c r="D38" s="20"/>
      <c r="E38" s="21">
        <v>134164073</v>
      </c>
      <c r="F38" s="22">
        <v>134572334</v>
      </c>
      <c r="G38" s="22">
        <v>12022405</v>
      </c>
      <c r="H38" s="22">
        <v>15701245</v>
      </c>
      <c r="I38" s="22">
        <v>8762973</v>
      </c>
      <c r="J38" s="22">
        <v>36486623</v>
      </c>
      <c r="K38" s="22">
        <v>9620150</v>
      </c>
      <c r="L38" s="22">
        <v>8095597</v>
      </c>
      <c r="M38" s="22">
        <v>9511432</v>
      </c>
      <c r="N38" s="22">
        <v>27227179</v>
      </c>
      <c r="O38" s="22">
        <v>16033297</v>
      </c>
      <c r="P38" s="22">
        <v>8081109</v>
      </c>
      <c r="Q38" s="22">
        <v>9142729</v>
      </c>
      <c r="R38" s="22">
        <v>33257135</v>
      </c>
      <c r="S38" s="22">
        <v>9371798</v>
      </c>
      <c r="T38" s="22">
        <v>7915887</v>
      </c>
      <c r="U38" s="22">
        <v>7729194</v>
      </c>
      <c r="V38" s="22">
        <v>25016879</v>
      </c>
      <c r="W38" s="22">
        <v>121987816</v>
      </c>
      <c r="X38" s="22">
        <v>134572334</v>
      </c>
      <c r="Y38" s="22">
        <v>-12584518</v>
      </c>
      <c r="Z38" s="23">
        <v>-9.3514897348811683</v>
      </c>
      <c r="AA38" s="20">
        <v>134572334</v>
      </c>
    </row>
    <row r="39" spans="1:27" x14ac:dyDescent="0.25">
      <c r="A39" s="19" t="s">
        <v>65</v>
      </c>
      <c r="B39" s="15" t="s">
        <v>32</v>
      </c>
      <c r="C39" s="20">
        <v>14119890</v>
      </c>
      <c r="D39" s="20"/>
      <c r="E39" s="21">
        <v>15000000</v>
      </c>
      <c r="F39" s="22">
        <v>15000000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15000000</v>
      </c>
      <c r="Y39" s="22">
        <v>-15000000</v>
      </c>
      <c r="Z39" s="23">
        <v>-100</v>
      </c>
      <c r="AA39" s="20">
        <v>15000000</v>
      </c>
    </row>
    <row r="40" spans="1:27" x14ac:dyDescent="0.25">
      <c r="A40" s="19" t="s">
        <v>66</v>
      </c>
      <c r="B40" s="15" t="s">
        <v>32</v>
      </c>
      <c r="C40" s="20">
        <v>14806759</v>
      </c>
      <c r="D40" s="20"/>
      <c r="E40" s="21">
        <v>14743377</v>
      </c>
      <c r="F40" s="22">
        <v>15219809</v>
      </c>
      <c r="G40" s="22">
        <v>3900000</v>
      </c>
      <c r="H40" s="22">
        <v>3900000</v>
      </c>
      <c r="I40" s="22">
        <v>3900000</v>
      </c>
      <c r="J40" s="22">
        <v>11700000</v>
      </c>
      <c r="K40" s="22"/>
      <c r="L40" s="22">
        <v>-4918363</v>
      </c>
      <c r="M40" s="22">
        <v>1366320</v>
      </c>
      <c r="N40" s="22">
        <v>-3552043</v>
      </c>
      <c r="O40" s="22">
        <v>137314</v>
      </c>
      <c r="P40" s="22">
        <v>2598184</v>
      </c>
      <c r="Q40" s="22">
        <v>1376902</v>
      </c>
      <c r="R40" s="22">
        <v>4112400</v>
      </c>
      <c r="S40" s="22">
        <v>1372112</v>
      </c>
      <c r="T40" s="22">
        <v>1376365</v>
      </c>
      <c r="U40" s="22">
        <v>1281503</v>
      </c>
      <c r="V40" s="22">
        <v>4029980</v>
      </c>
      <c r="W40" s="22">
        <v>16290337</v>
      </c>
      <c r="X40" s="22">
        <v>15219809</v>
      </c>
      <c r="Y40" s="22">
        <v>1070528</v>
      </c>
      <c r="Z40" s="23">
        <v>7.0337807787206792</v>
      </c>
      <c r="AA40" s="20">
        <v>15219809</v>
      </c>
    </row>
    <row r="41" spans="1:27" x14ac:dyDescent="0.25">
      <c r="A41" s="19" t="s">
        <v>40</v>
      </c>
      <c r="B41" s="15" t="s">
        <v>32</v>
      </c>
      <c r="C41" s="20">
        <v>4292723</v>
      </c>
      <c r="D41" s="20"/>
      <c r="E41" s="21">
        <v>4262784</v>
      </c>
      <c r="F41" s="22">
        <v>4406888</v>
      </c>
      <c r="G41" s="22">
        <v>19040</v>
      </c>
      <c r="H41" s="22">
        <v>16770</v>
      </c>
      <c r="I41" s="22">
        <v>16799</v>
      </c>
      <c r="J41" s="22">
        <v>52609</v>
      </c>
      <c r="K41" s="22">
        <v>16273</v>
      </c>
      <c r="L41" s="22">
        <v>14777</v>
      </c>
      <c r="M41" s="22">
        <v>2394939</v>
      </c>
      <c r="N41" s="22">
        <v>2425989</v>
      </c>
      <c r="O41" s="22">
        <v>30576</v>
      </c>
      <c r="P41" s="22"/>
      <c r="Q41" s="22">
        <v>26826</v>
      </c>
      <c r="R41" s="22">
        <v>57402</v>
      </c>
      <c r="S41" s="22">
        <v>12902</v>
      </c>
      <c r="T41" s="22">
        <v>12412</v>
      </c>
      <c r="U41" s="22">
        <v>2252360</v>
      </c>
      <c r="V41" s="22">
        <v>2277674</v>
      </c>
      <c r="W41" s="22">
        <v>4813674</v>
      </c>
      <c r="X41" s="22">
        <v>4406888</v>
      </c>
      <c r="Y41" s="22">
        <v>406786</v>
      </c>
      <c r="Z41" s="23">
        <v>9.2306861440544896</v>
      </c>
      <c r="AA41" s="20">
        <v>4406888</v>
      </c>
    </row>
    <row r="42" spans="1:27" x14ac:dyDescent="0.25">
      <c r="A42" s="19" t="s">
        <v>67</v>
      </c>
      <c r="B42" s="15" t="s">
        <v>32</v>
      </c>
      <c r="C42" s="20">
        <v>23893698</v>
      </c>
      <c r="D42" s="20"/>
      <c r="E42" s="21">
        <v>25132902</v>
      </c>
      <c r="F42" s="22">
        <v>26022902</v>
      </c>
      <c r="G42" s="22">
        <v>173508</v>
      </c>
      <c r="H42" s="22">
        <v>1167551</v>
      </c>
      <c r="I42" s="22">
        <v>1152079</v>
      </c>
      <c r="J42" s="22">
        <v>2493138</v>
      </c>
      <c r="K42" s="22">
        <v>2585512</v>
      </c>
      <c r="L42" s="22">
        <v>3058004</v>
      </c>
      <c r="M42" s="22">
        <v>2155993</v>
      </c>
      <c r="N42" s="22">
        <v>7799509</v>
      </c>
      <c r="O42" s="22">
        <v>799367</v>
      </c>
      <c r="P42" s="22">
        <v>3064498</v>
      </c>
      <c r="Q42" s="22">
        <v>1291235</v>
      </c>
      <c r="R42" s="22">
        <v>5155100</v>
      </c>
      <c r="S42" s="22">
        <v>950606</v>
      </c>
      <c r="T42" s="22">
        <v>2613034</v>
      </c>
      <c r="U42" s="22">
        <v>5236779</v>
      </c>
      <c r="V42" s="22">
        <v>8800419</v>
      </c>
      <c r="W42" s="22">
        <v>24248166</v>
      </c>
      <c r="X42" s="22">
        <v>26022902</v>
      </c>
      <c r="Y42" s="22">
        <v>-1774736</v>
      </c>
      <c r="Z42" s="23">
        <v>-6.819900409262579</v>
      </c>
      <c r="AA42" s="20">
        <v>26022902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33370798</v>
      </c>
      <c r="D44" s="20"/>
      <c r="E44" s="21">
        <v>2793104</v>
      </c>
      <c r="F44" s="22">
        <v>7729643</v>
      </c>
      <c r="G44" s="22">
        <v>309782</v>
      </c>
      <c r="H44" s="22">
        <v>330520</v>
      </c>
      <c r="I44" s="22"/>
      <c r="J44" s="22">
        <v>640302</v>
      </c>
      <c r="K44" s="22">
        <v>294116</v>
      </c>
      <c r="L44" s="22"/>
      <c r="M44" s="22">
        <v>1176122</v>
      </c>
      <c r="N44" s="22">
        <v>1470238</v>
      </c>
      <c r="O44" s="22">
        <v>1119103</v>
      </c>
      <c r="P44" s="22">
        <v>912033</v>
      </c>
      <c r="Q44" s="22">
        <v>538136</v>
      </c>
      <c r="R44" s="22">
        <v>2569272</v>
      </c>
      <c r="S44" s="22">
        <v>380672</v>
      </c>
      <c r="T44" s="22">
        <v>1210570</v>
      </c>
      <c r="U44" s="22">
        <v>57732058</v>
      </c>
      <c r="V44" s="22">
        <v>59323300</v>
      </c>
      <c r="W44" s="22">
        <v>64003112</v>
      </c>
      <c r="X44" s="22">
        <v>7729643</v>
      </c>
      <c r="Y44" s="22">
        <v>56273469</v>
      </c>
      <c r="Z44" s="23">
        <v>728.02157874561613</v>
      </c>
      <c r="AA44" s="20">
        <v>7729643</v>
      </c>
    </row>
    <row r="45" spans="1:27" x14ac:dyDescent="0.25">
      <c r="A45" s="19" t="s">
        <v>70</v>
      </c>
      <c r="B45" s="15" t="s">
        <v>32</v>
      </c>
      <c r="C45" s="20">
        <v>3894053</v>
      </c>
      <c r="D45" s="20"/>
      <c r="E45" s="21">
        <v>4287296</v>
      </c>
      <c r="F45" s="22">
        <v>4293955</v>
      </c>
      <c r="G45" s="22">
        <v>51341</v>
      </c>
      <c r="H45" s="22">
        <v>102971</v>
      </c>
      <c r="I45" s="22">
        <v>145277</v>
      </c>
      <c r="J45" s="22">
        <v>299589</v>
      </c>
      <c r="K45" s="22">
        <v>450581</v>
      </c>
      <c r="L45" s="22">
        <v>26520</v>
      </c>
      <c r="M45" s="22">
        <v>703273</v>
      </c>
      <c r="N45" s="22">
        <v>1180374</v>
      </c>
      <c r="O45" s="22">
        <v>81702</v>
      </c>
      <c r="P45" s="22">
        <v>476285</v>
      </c>
      <c r="Q45" s="22">
        <v>350383</v>
      </c>
      <c r="R45" s="22">
        <v>908370</v>
      </c>
      <c r="S45" s="22">
        <v>302373</v>
      </c>
      <c r="T45" s="22">
        <v>284235</v>
      </c>
      <c r="U45" s="22">
        <v>976962</v>
      </c>
      <c r="V45" s="22">
        <v>1563570</v>
      </c>
      <c r="W45" s="22">
        <v>3951903</v>
      </c>
      <c r="X45" s="22">
        <v>4293955</v>
      </c>
      <c r="Y45" s="22">
        <v>-342052</v>
      </c>
      <c r="Z45" s="23">
        <v>-7.9658962425083635</v>
      </c>
      <c r="AA45" s="20">
        <v>4293955</v>
      </c>
    </row>
    <row r="46" spans="1:27" x14ac:dyDescent="0.25">
      <c r="A46" s="19" t="s">
        <v>71</v>
      </c>
      <c r="B46" s="15" t="s">
        <v>32</v>
      </c>
      <c r="C46" s="20">
        <v>382134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>
        <v>931455</v>
      </c>
      <c r="R46" s="22">
        <v>931455</v>
      </c>
      <c r="S46" s="22"/>
      <c r="T46" s="22"/>
      <c r="U46" s="22"/>
      <c r="V46" s="22"/>
      <c r="W46" s="22">
        <v>931455</v>
      </c>
      <c r="X46" s="22"/>
      <c r="Y46" s="22">
        <v>931455</v>
      </c>
      <c r="Z46" s="23"/>
      <c r="AA46" s="20"/>
    </row>
    <row r="47" spans="1:27" x14ac:dyDescent="0.25">
      <c r="A47" s="19" t="s">
        <v>72</v>
      </c>
      <c r="B47" s="15" t="s">
        <v>32</v>
      </c>
      <c r="C47" s="20">
        <v>40069676</v>
      </c>
      <c r="D47" s="20"/>
      <c r="E47" s="21">
        <v>50000695</v>
      </c>
      <c r="F47" s="22">
        <v>55000695</v>
      </c>
      <c r="G47" s="22">
        <v>6397351</v>
      </c>
      <c r="H47" s="22">
        <v>317379</v>
      </c>
      <c r="I47" s="22">
        <v>7309970</v>
      </c>
      <c r="J47" s="22">
        <v>14024700</v>
      </c>
      <c r="K47" s="22">
        <v>6370074</v>
      </c>
      <c r="L47" s="22">
        <v>9242752</v>
      </c>
      <c r="M47" s="22">
        <v>6408231</v>
      </c>
      <c r="N47" s="22">
        <v>22021057</v>
      </c>
      <c r="O47" s="22">
        <v>-90544</v>
      </c>
      <c r="P47" s="22">
        <v>9092837</v>
      </c>
      <c r="Q47" s="22">
        <v>5690130</v>
      </c>
      <c r="R47" s="22">
        <v>14692423</v>
      </c>
      <c r="S47" s="22">
        <v>4526028</v>
      </c>
      <c r="T47" s="22">
        <v>3996607</v>
      </c>
      <c r="U47" s="22">
        <v>6878226</v>
      </c>
      <c r="V47" s="22">
        <v>15400861</v>
      </c>
      <c r="W47" s="22">
        <v>66139041</v>
      </c>
      <c r="X47" s="22">
        <v>55000695</v>
      </c>
      <c r="Y47" s="22">
        <v>11138346</v>
      </c>
      <c r="Z47" s="23">
        <v>20.2512822792512</v>
      </c>
      <c r="AA47" s="20">
        <v>55000695</v>
      </c>
    </row>
    <row r="48" spans="1:27" x14ac:dyDescent="0.25">
      <c r="A48" s="37" t="s">
        <v>73</v>
      </c>
      <c r="B48" s="28" t="s">
        <v>32</v>
      </c>
      <c r="C48" s="29">
        <f>SUM(C35:C47)</f>
        <v>287015665</v>
      </c>
      <c r="D48" s="29">
        <f t="shared" ref="D48:Y48" si="1">SUM(D35:D47)</f>
        <v>0</v>
      </c>
      <c r="E48" s="30">
        <f t="shared" si="1"/>
        <v>276152466</v>
      </c>
      <c r="F48" s="31">
        <f t="shared" si="1"/>
        <v>288290395</v>
      </c>
      <c r="G48" s="31">
        <f t="shared" si="1"/>
        <v>25006133</v>
      </c>
      <c r="H48" s="31">
        <f t="shared" si="1"/>
        <v>23495626</v>
      </c>
      <c r="I48" s="31">
        <f t="shared" si="1"/>
        <v>23203729</v>
      </c>
      <c r="J48" s="31">
        <f t="shared" si="1"/>
        <v>71705488</v>
      </c>
      <c r="K48" s="31">
        <f t="shared" si="1"/>
        <v>21382855</v>
      </c>
      <c r="L48" s="31">
        <f t="shared" si="1"/>
        <v>17872331</v>
      </c>
      <c r="M48" s="31">
        <f t="shared" si="1"/>
        <v>25907373</v>
      </c>
      <c r="N48" s="31">
        <f t="shared" si="1"/>
        <v>65162559</v>
      </c>
      <c r="O48" s="31">
        <f t="shared" si="1"/>
        <v>20122765</v>
      </c>
      <c r="P48" s="31">
        <f t="shared" si="1"/>
        <v>26259059</v>
      </c>
      <c r="Q48" s="31">
        <f t="shared" si="1"/>
        <v>21455527</v>
      </c>
      <c r="R48" s="31">
        <f t="shared" si="1"/>
        <v>67837351</v>
      </c>
      <c r="S48" s="31">
        <f t="shared" si="1"/>
        <v>18903640</v>
      </c>
      <c r="T48" s="31">
        <f t="shared" si="1"/>
        <v>19440083</v>
      </c>
      <c r="U48" s="31">
        <f t="shared" si="1"/>
        <v>84282618</v>
      </c>
      <c r="V48" s="31">
        <f t="shared" si="1"/>
        <v>122626341</v>
      </c>
      <c r="W48" s="31">
        <f t="shared" si="1"/>
        <v>327331739</v>
      </c>
      <c r="X48" s="31">
        <f t="shared" si="1"/>
        <v>288290395</v>
      </c>
      <c r="Y48" s="31">
        <f t="shared" si="1"/>
        <v>39041344</v>
      </c>
      <c r="Z48" s="32">
        <f>+IF(X48&lt;&gt;0,+(Y48/X48)*100,0)</f>
        <v>13.542367237035421</v>
      </c>
      <c r="AA48" s="29">
        <f>SUM(AA35:AA47)</f>
        <v>288290395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18785119</v>
      </c>
      <c r="D49" s="39">
        <f t="shared" si="2"/>
        <v>0</v>
      </c>
      <c r="E49" s="40">
        <f t="shared" si="2"/>
        <v>52607513</v>
      </c>
      <c r="F49" s="41">
        <f t="shared" si="2"/>
        <v>40489584</v>
      </c>
      <c r="G49" s="41">
        <f t="shared" si="2"/>
        <v>13596470</v>
      </c>
      <c r="H49" s="41">
        <f t="shared" si="2"/>
        <v>-2309371</v>
      </c>
      <c r="I49" s="41">
        <f t="shared" si="2"/>
        <v>679097</v>
      </c>
      <c r="J49" s="41">
        <f t="shared" si="2"/>
        <v>11966196</v>
      </c>
      <c r="K49" s="41">
        <f t="shared" si="2"/>
        <v>6475415</v>
      </c>
      <c r="L49" s="41">
        <f t="shared" si="2"/>
        <v>4102134</v>
      </c>
      <c r="M49" s="41">
        <f t="shared" si="2"/>
        <v>9252426</v>
      </c>
      <c r="N49" s="41">
        <f t="shared" si="2"/>
        <v>19829975</v>
      </c>
      <c r="O49" s="41">
        <f t="shared" si="2"/>
        <v>5310575</v>
      </c>
      <c r="P49" s="41">
        <f t="shared" si="2"/>
        <v>-5881817</v>
      </c>
      <c r="Q49" s="41">
        <f t="shared" si="2"/>
        <v>9730254</v>
      </c>
      <c r="R49" s="41">
        <f t="shared" si="2"/>
        <v>9159012</v>
      </c>
      <c r="S49" s="41">
        <f t="shared" si="2"/>
        <v>5921360</v>
      </c>
      <c r="T49" s="41">
        <f t="shared" si="2"/>
        <v>2644379</v>
      </c>
      <c r="U49" s="41">
        <f t="shared" si="2"/>
        <v>-57762057</v>
      </c>
      <c r="V49" s="41">
        <f t="shared" si="2"/>
        <v>-49196318</v>
      </c>
      <c r="W49" s="41">
        <f t="shared" si="2"/>
        <v>-8241135</v>
      </c>
      <c r="X49" s="41">
        <f t="shared" si="2"/>
        <v>40489584</v>
      </c>
      <c r="Y49" s="41">
        <f t="shared" si="2"/>
        <v>-48730719</v>
      </c>
      <c r="Z49" s="42">
        <f>+IF(X49&lt;&gt;0,+(Y49/X49)*100,0)</f>
        <v>-120.3537161557402</v>
      </c>
      <c r="AA49" s="39">
        <f>+AA33-AA48</f>
        <v>40489584</v>
      </c>
    </row>
    <row r="50" spans="1:27" x14ac:dyDescent="0.25">
      <c r="A50" s="43" t="s">
        <v>75</v>
      </c>
      <c r="B50" s="15" t="s">
        <v>32</v>
      </c>
      <c r="C50" s="20">
        <v>36749100</v>
      </c>
      <c r="D50" s="20"/>
      <c r="E50" s="21">
        <v>40049504</v>
      </c>
      <c r="F50" s="22">
        <v>35238400</v>
      </c>
      <c r="G50" s="22"/>
      <c r="H50" s="22">
        <v>9234677</v>
      </c>
      <c r="I50" s="22">
        <v>9234677</v>
      </c>
      <c r="J50" s="22">
        <v>18469354</v>
      </c>
      <c r="K50" s="22">
        <v>6533309</v>
      </c>
      <c r="L50" s="22">
        <v>4617339</v>
      </c>
      <c r="M50" s="22"/>
      <c r="N50" s="22">
        <v>11150648</v>
      </c>
      <c r="O50" s="22"/>
      <c r="P50" s="22">
        <v>4639397</v>
      </c>
      <c r="Q50" s="22">
        <v>5062195</v>
      </c>
      <c r="R50" s="22">
        <v>9701592</v>
      </c>
      <c r="S50" s="22">
        <v>-4258379</v>
      </c>
      <c r="T50" s="22">
        <v>-122575</v>
      </c>
      <c r="U50" s="22"/>
      <c r="V50" s="22">
        <v>-4380954</v>
      </c>
      <c r="W50" s="22">
        <v>34940640</v>
      </c>
      <c r="X50" s="22">
        <v>35238400</v>
      </c>
      <c r="Y50" s="22">
        <v>-297760</v>
      </c>
      <c r="Z50" s="23">
        <v>-0.84498728659644029</v>
      </c>
      <c r="AA50" s="20">
        <v>35238400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55534219</v>
      </c>
      <c r="D52" s="48">
        <f t="shared" si="3"/>
        <v>0</v>
      </c>
      <c r="E52" s="49">
        <f t="shared" si="3"/>
        <v>92657017</v>
      </c>
      <c r="F52" s="50">
        <f t="shared" si="3"/>
        <v>75727984</v>
      </c>
      <c r="G52" s="50">
        <f t="shared" si="3"/>
        <v>13596470</v>
      </c>
      <c r="H52" s="50">
        <f t="shared" si="3"/>
        <v>6925306</v>
      </c>
      <c r="I52" s="50">
        <f t="shared" si="3"/>
        <v>9913774</v>
      </c>
      <c r="J52" s="50">
        <f t="shared" si="3"/>
        <v>30435550</v>
      </c>
      <c r="K52" s="50">
        <f t="shared" si="3"/>
        <v>13008724</v>
      </c>
      <c r="L52" s="50">
        <f t="shared" si="3"/>
        <v>8719473</v>
      </c>
      <c r="M52" s="50">
        <f t="shared" si="3"/>
        <v>9252426</v>
      </c>
      <c r="N52" s="50">
        <f t="shared" si="3"/>
        <v>30980623</v>
      </c>
      <c r="O52" s="50">
        <f t="shared" si="3"/>
        <v>5310575</v>
      </c>
      <c r="P52" s="50">
        <f t="shared" si="3"/>
        <v>-1242420</v>
      </c>
      <c r="Q52" s="50">
        <f t="shared" si="3"/>
        <v>14792449</v>
      </c>
      <c r="R52" s="50">
        <f t="shared" si="3"/>
        <v>18860604</v>
      </c>
      <c r="S52" s="50">
        <f t="shared" si="3"/>
        <v>1662981</v>
      </c>
      <c r="T52" s="50">
        <f t="shared" si="3"/>
        <v>2521804</v>
      </c>
      <c r="U52" s="50">
        <f t="shared" si="3"/>
        <v>-57762057</v>
      </c>
      <c r="V52" s="50">
        <f t="shared" si="3"/>
        <v>-53577272</v>
      </c>
      <c r="W52" s="50">
        <f t="shared" si="3"/>
        <v>26699505</v>
      </c>
      <c r="X52" s="50">
        <f t="shared" si="3"/>
        <v>75727984</v>
      </c>
      <c r="Y52" s="50">
        <f t="shared" si="3"/>
        <v>-49028479</v>
      </c>
      <c r="Z52" s="51">
        <f>+IF(X52&lt;&gt;0,+(Y52/X52)*100,0)</f>
        <v>-64.742881574663329</v>
      </c>
      <c r="AA52" s="48">
        <f>SUM(AA49:AA51)</f>
        <v>75727984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55534219</v>
      </c>
      <c r="D54" s="54">
        <f>+D52-D53</f>
        <v>0</v>
      </c>
      <c r="E54" s="55">
        <f t="shared" si="4"/>
        <v>92657017</v>
      </c>
      <c r="F54" s="56">
        <f t="shared" si="4"/>
        <v>75727984</v>
      </c>
      <c r="G54" s="56">
        <f t="shared" si="4"/>
        <v>13596470</v>
      </c>
      <c r="H54" s="56">
        <f t="shared" si="4"/>
        <v>6925306</v>
      </c>
      <c r="I54" s="56">
        <f t="shared" si="4"/>
        <v>9913774</v>
      </c>
      <c r="J54" s="56">
        <f t="shared" si="4"/>
        <v>30435550</v>
      </c>
      <c r="K54" s="56">
        <f t="shared" si="4"/>
        <v>13008724</v>
      </c>
      <c r="L54" s="56">
        <f t="shared" si="4"/>
        <v>8719473</v>
      </c>
      <c r="M54" s="56">
        <f t="shared" si="4"/>
        <v>9252426</v>
      </c>
      <c r="N54" s="56">
        <f t="shared" si="4"/>
        <v>30980623</v>
      </c>
      <c r="O54" s="56">
        <f t="shared" si="4"/>
        <v>5310575</v>
      </c>
      <c r="P54" s="56">
        <f t="shared" si="4"/>
        <v>-1242420</v>
      </c>
      <c r="Q54" s="56">
        <f t="shared" si="4"/>
        <v>14792449</v>
      </c>
      <c r="R54" s="56">
        <f t="shared" si="4"/>
        <v>18860604</v>
      </c>
      <c r="S54" s="56">
        <f t="shared" si="4"/>
        <v>1662981</v>
      </c>
      <c r="T54" s="56">
        <f t="shared" si="4"/>
        <v>2521804</v>
      </c>
      <c r="U54" s="56">
        <f t="shared" si="4"/>
        <v>-57762057</v>
      </c>
      <c r="V54" s="56">
        <f t="shared" si="4"/>
        <v>-53577272</v>
      </c>
      <c r="W54" s="56">
        <f t="shared" si="4"/>
        <v>26699505</v>
      </c>
      <c r="X54" s="56">
        <f t="shared" si="4"/>
        <v>75727984</v>
      </c>
      <c r="Y54" s="56">
        <f t="shared" si="4"/>
        <v>-49028479</v>
      </c>
      <c r="Z54" s="57">
        <f>+IF(X54&lt;&gt;0,+(Y54/X54)*100,0)</f>
        <v>-64.742881574663329</v>
      </c>
      <c r="AA54" s="54">
        <f>+AA52-AA53</f>
        <v>75727984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55534219</v>
      </c>
      <c r="D57" s="48">
        <f>SUM(D54:D56)</f>
        <v>0</v>
      </c>
      <c r="E57" s="49">
        <f t="shared" si="5"/>
        <v>92657017</v>
      </c>
      <c r="F57" s="50">
        <f t="shared" si="5"/>
        <v>75727984</v>
      </c>
      <c r="G57" s="50">
        <f t="shared" si="5"/>
        <v>13596470</v>
      </c>
      <c r="H57" s="50">
        <f t="shared" si="5"/>
        <v>6925306</v>
      </c>
      <c r="I57" s="50">
        <f t="shared" si="5"/>
        <v>9913774</v>
      </c>
      <c r="J57" s="50">
        <f t="shared" si="5"/>
        <v>30435550</v>
      </c>
      <c r="K57" s="50">
        <f t="shared" si="5"/>
        <v>13008724</v>
      </c>
      <c r="L57" s="50">
        <f t="shared" si="5"/>
        <v>8719473</v>
      </c>
      <c r="M57" s="50">
        <f t="shared" si="5"/>
        <v>9252426</v>
      </c>
      <c r="N57" s="50">
        <f t="shared" si="5"/>
        <v>30980623</v>
      </c>
      <c r="O57" s="50">
        <f t="shared" si="5"/>
        <v>5310575</v>
      </c>
      <c r="P57" s="50">
        <f t="shared" si="5"/>
        <v>-1242420</v>
      </c>
      <c r="Q57" s="50">
        <f t="shared" si="5"/>
        <v>14792449</v>
      </c>
      <c r="R57" s="50">
        <f t="shared" si="5"/>
        <v>18860604</v>
      </c>
      <c r="S57" s="50">
        <f t="shared" si="5"/>
        <v>1662981</v>
      </c>
      <c r="T57" s="50">
        <f t="shared" si="5"/>
        <v>2521804</v>
      </c>
      <c r="U57" s="50">
        <f t="shared" si="5"/>
        <v>-57762057</v>
      </c>
      <c r="V57" s="50">
        <f t="shared" si="5"/>
        <v>-53577272</v>
      </c>
      <c r="W57" s="50">
        <f t="shared" si="5"/>
        <v>26699505</v>
      </c>
      <c r="X57" s="50">
        <f t="shared" si="5"/>
        <v>75727984</v>
      </c>
      <c r="Y57" s="50">
        <f t="shared" si="5"/>
        <v>-49028479</v>
      </c>
      <c r="Z57" s="51">
        <f>+IF(X57&lt;&gt;0,+(Y57/X57)*100,0)</f>
        <v>-64.742881574663329</v>
      </c>
      <c r="AA57" s="48">
        <f>SUM(AA54:AA56)</f>
        <v>75727984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55534219</v>
      </c>
      <c r="D60" s="65">
        <f>SUM(D57:D59)</f>
        <v>0</v>
      </c>
      <c r="E60" s="66">
        <f t="shared" si="6"/>
        <v>92657017</v>
      </c>
      <c r="F60" s="67">
        <f t="shared" si="6"/>
        <v>75727984</v>
      </c>
      <c r="G60" s="67">
        <f t="shared" si="6"/>
        <v>13596470</v>
      </c>
      <c r="H60" s="67">
        <f t="shared" si="6"/>
        <v>6925306</v>
      </c>
      <c r="I60" s="67">
        <f t="shared" si="6"/>
        <v>9913774</v>
      </c>
      <c r="J60" s="67">
        <f t="shared" si="6"/>
        <v>30435550</v>
      </c>
      <c r="K60" s="67">
        <f t="shared" si="6"/>
        <v>13008724</v>
      </c>
      <c r="L60" s="67">
        <f t="shared" si="6"/>
        <v>8719473</v>
      </c>
      <c r="M60" s="67">
        <f t="shared" si="6"/>
        <v>9252426</v>
      </c>
      <c r="N60" s="67">
        <f t="shared" si="6"/>
        <v>30980623</v>
      </c>
      <c r="O60" s="67">
        <f t="shared" si="6"/>
        <v>5310575</v>
      </c>
      <c r="P60" s="67">
        <f t="shared" si="6"/>
        <v>-1242420</v>
      </c>
      <c r="Q60" s="67">
        <f t="shared" si="6"/>
        <v>14792449</v>
      </c>
      <c r="R60" s="67">
        <f t="shared" si="6"/>
        <v>18860604</v>
      </c>
      <c r="S60" s="67">
        <f t="shared" si="6"/>
        <v>1662981</v>
      </c>
      <c r="T60" s="67">
        <f t="shared" si="6"/>
        <v>2521804</v>
      </c>
      <c r="U60" s="67">
        <f t="shared" si="6"/>
        <v>-57762057</v>
      </c>
      <c r="V60" s="67">
        <f t="shared" si="6"/>
        <v>-53577272</v>
      </c>
      <c r="W60" s="67">
        <f t="shared" si="6"/>
        <v>26699505</v>
      </c>
      <c r="X60" s="67">
        <f t="shared" si="6"/>
        <v>75727984</v>
      </c>
      <c r="Y60" s="67">
        <f t="shared" si="6"/>
        <v>-49028479</v>
      </c>
      <c r="Z60" s="68">
        <f>+IF(X60&lt;&gt;0,+(Y60/X60)*100,0)</f>
        <v>-64.742881574663329</v>
      </c>
      <c r="AA60" s="65">
        <f>SUM(AA57:AA59)</f>
        <v>75727984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90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97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202145</v>
      </c>
      <c r="D6" s="20"/>
      <c r="E6" s="21">
        <v>183824</v>
      </c>
      <c r="F6" s="22">
        <v>256638</v>
      </c>
      <c r="G6" s="22">
        <v>29703</v>
      </c>
      <c r="H6" s="22">
        <v>25452</v>
      </c>
      <c r="I6" s="22">
        <v>11817</v>
      </c>
      <c r="J6" s="22">
        <v>66972</v>
      </c>
      <c r="K6" s="22">
        <v>35176</v>
      </c>
      <c r="L6" s="22">
        <v>9809</v>
      </c>
      <c r="M6" s="22">
        <v>16362</v>
      </c>
      <c r="N6" s="22">
        <v>61347</v>
      </c>
      <c r="O6" s="22">
        <v>17900</v>
      </c>
      <c r="P6" s="22">
        <v>25525</v>
      </c>
      <c r="Q6" s="22">
        <v>10463</v>
      </c>
      <c r="R6" s="22">
        <v>53888</v>
      </c>
      <c r="S6" s="22">
        <v>17579</v>
      </c>
      <c r="T6" s="22">
        <v>16590</v>
      </c>
      <c r="U6" s="22">
        <v>13335</v>
      </c>
      <c r="V6" s="22">
        <v>47504</v>
      </c>
      <c r="W6" s="22">
        <v>229711</v>
      </c>
      <c r="X6" s="22">
        <v>256638</v>
      </c>
      <c r="Y6" s="22">
        <v>-26927</v>
      </c>
      <c r="Z6" s="23">
        <v>-10.49221081835114</v>
      </c>
      <c r="AA6" s="20">
        <v>256638</v>
      </c>
    </row>
    <row r="7" spans="1:27" x14ac:dyDescent="0.25">
      <c r="A7" s="19" t="s">
        <v>35</v>
      </c>
      <c r="B7" s="15" t="s">
        <v>32</v>
      </c>
      <c r="C7" s="20">
        <v>169155263</v>
      </c>
      <c r="D7" s="20"/>
      <c r="E7" s="21">
        <v>182340836</v>
      </c>
      <c r="F7" s="22">
        <v>178155758</v>
      </c>
      <c r="G7" s="22">
        <v>15518941</v>
      </c>
      <c r="H7" s="22">
        <v>15943017</v>
      </c>
      <c r="I7" s="22">
        <v>12332308</v>
      </c>
      <c r="J7" s="22">
        <v>43794266</v>
      </c>
      <c r="K7" s="22">
        <v>15079201</v>
      </c>
      <c r="L7" s="22">
        <v>15223531</v>
      </c>
      <c r="M7" s="22">
        <v>14980880</v>
      </c>
      <c r="N7" s="22">
        <v>45283612</v>
      </c>
      <c r="O7" s="22">
        <v>10643629</v>
      </c>
      <c r="P7" s="22">
        <v>17168836</v>
      </c>
      <c r="Q7" s="22">
        <v>12352043</v>
      </c>
      <c r="R7" s="22">
        <v>40164508</v>
      </c>
      <c r="S7" s="22">
        <v>15426965</v>
      </c>
      <c r="T7" s="22">
        <v>13981036</v>
      </c>
      <c r="U7" s="22">
        <v>12015068</v>
      </c>
      <c r="V7" s="22">
        <v>41423069</v>
      </c>
      <c r="W7" s="22">
        <v>170665455</v>
      </c>
      <c r="X7" s="22">
        <v>178155758</v>
      </c>
      <c r="Y7" s="22">
        <v>-7490303</v>
      </c>
      <c r="Z7" s="23">
        <v>-4.2043563924551908</v>
      </c>
      <c r="AA7" s="20">
        <v>178155758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9012859</v>
      </c>
      <c r="D13" s="20"/>
      <c r="E13" s="21">
        <v>9370415</v>
      </c>
      <c r="F13" s="22">
        <v>10384027</v>
      </c>
      <c r="G13" s="22">
        <v>803181</v>
      </c>
      <c r="H13" s="22">
        <v>861132</v>
      </c>
      <c r="I13" s="22">
        <v>868710</v>
      </c>
      <c r="J13" s="22">
        <v>2533023</v>
      </c>
      <c r="K13" s="22">
        <v>873689</v>
      </c>
      <c r="L13" s="22">
        <v>886918</v>
      </c>
      <c r="M13" s="22">
        <v>898385</v>
      </c>
      <c r="N13" s="22">
        <v>2658992</v>
      </c>
      <c r="O13" s="22">
        <v>915754</v>
      </c>
      <c r="P13" s="22">
        <v>923887</v>
      </c>
      <c r="Q13" s="22">
        <v>939992</v>
      </c>
      <c r="R13" s="22">
        <v>2779633</v>
      </c>
      <c r="S13" s="22">
        <v>965550</v>
      </c>
      <c r="T13" s="22">
        <v>983664</v>
      </c>
      <c r="U13" s="22">
        <v>886462</v>
      </c>
      <c r="V13" s="22">
        <v>2835676</v>
      </c>
      <c r="W13" s="22">
        <v>10807324</v>
      </c>
      <c r="X13" s="22">
        <v>10384027</v>
      </c>
      <c r="Y13" s="22">
        <v>423297</v>
      </c>
      <c r="Z13" s="23">
        <v>4.0764243005146268</v>
      </c>
      <c r="AA13" s="20">
        <v>10384027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1091000</v>
      </c>
      <c r="D26" s="20"/>
      <c r="E26" s="21">
        <v>1214000</v>
      </c>
      <c r="F26" s="22">
        <v>1387429</v>
      </c>
      <c r="G26" s="22">
        <v>51598</v>
      </c>
      <c r="H26" s="22"/>
      <c r="I26" s="22">
        <v>104784</v>
      </c>
      <c r="J26" s="22">
        <v>156382</v>
      </c>
      <c r="K26" s="22">
        <v>112124</v>
      </c>
      <c r="L26" s="22">
        <v>116587</v>
      </c>
      <c r="M26" s="22">
        <v>-385093</v>
      </c>
      <c r="N26" s="22">
        <v>-156382</v>
      </c>
      <c r="O26" s="22">
        <v>88400</v>
      </c>
      <c r="P26" s="22">
        <v>94770</v>
      </c>
      <c r="Q26" s="22">
        <v>88400</v>
      </c>
      <c r="R26" s="22">
        <v>271570</v>
      </c>
      <c r="S26" s="22">
        <v>97760</v>
      </c>
      <c r="T26" s="22">
        <v>82030</v>
      </c>
      <c r="U26" s="22">
        <v>116090</v>
      </c>
      <c r="V26" s="22">
        <v>295880</v>
      </c>
      <c r="W26" s="22">
        <v>567450</v>
      </c>
      <c r="X26" s="22">
        <v>1387429</v>
      </c>
      <c r="Y26" s="22">
        <v>-819979</v>
      </c>
      <c r="Z26" s="23">
        <v>-59.100609833007667</v>
      </c>
      <c r="AA26" s="20">
        <v>1387429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>
        <v>-288189</v>
      </c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179173078</v>
      </c>
      <c r="D33" s="29">
        <f t="shared" ref="D33:Y33" si="0">SUM(D6:D32)</f>
        <v>0</v>
      </c>
      <c r="E33" s="30">
        <f t="shared" si="0"/>
        <v>193109075</v>
      </c>
      <c r="F33" s="31">
        <f t="shared" si="0"/>
        <v>190183852</v>
      </c>
      <c r="G33" s="31">
        <f t="shared" si="0"/>
        <v>16403423</v>
      </c>
      <c r="H33" s="31">
        <f t="shared" si="0"/>
        <v>16829601</v>
      </c>
      <c r="I33" s="31">
        <f t="shared" si="0"/>
        <v>13317619</v>
      </c>
      <c r="J33" s="31">
        <f t="shared" si="0"/>
        <v>46550643</v>
      </c>
      <c r="K33" s="31">
        <f t="shared" si="0"/>
        <v>16100190</v>
      </c>
      <c r="L33" s="31">
        <f t="shared" si="0"/>
        <v>16236845</v>
      </c>
      <c r="M33" s="31">
        <f t="shared" si="0"/>
        <v>15510534</v>
      </c>
      <c r="N33" s="31">
        <f t="shared" si="0"/>
        <v>47847569</v>
      </c>
      <c r="O33" s="31">
        <f t="shared" si="0"/>
        <v>11665683</v>
      </c>
      <c r="P33" s="31">
        <f t="shared" si="0"/>
        <v>18213018</v>
      </c>
      <c r="Q33" s="31">
        <f t="shared" si="0"/>
        <v>13390898</v>
      </c>
      <c r="R33" s="31">
        <f t="shared" si="0"/>
        <v>43269599</v>
      </c>
      <c r="S33" s="31">
        <f t="shared" si="0"/>
        <v>16507854</v>
      </c>
      <c r="T33" s="31">
        <f t="shared" si="0"/>
        <v>15063320</v>
      </c>
      <c r="U33" s="31">
        <f t="shared" si="0"/>
        <v>13030955</v>
      </c>
      <c r="V33" s="31">
        <f t="shared" si="0"/>
        <v>44602129</v>
      </c>
      <c r="W33" s="31">
        <f t="shared" si="0"/>
        <v>182269940</v>
      </c>
      <c r="X33" s="31">
        <f t="shared" si="0"/>
        <v>190183852</v>
      </c>
      <c r="Y33" s="31">
        <f t="shared" si="0"/>
        <v>-7913912</v>
      </c>
      <c r="Z33" s="32">
        <f>+IF(X33&lt;&gt;0,+(Y33/X33)*100,0)</f>
        <v>-4.1611902991637795</v>
      </c>
      <c r="AA33" s="29">
        <f>SUM(AA6:AA32)</f>
        <v>190183852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17661601</v>
      </c>
      <c r="D35" s="20"/>
      <c r="E35" s="21">
        <v>20018009</v>
      </c>
      <c r="F35" s="22">
        <v>18632179</v>
      </c>
      <c r="G35" s="22">
        <v>1400103</v>
      </c>
      <c r="H35" s="22">
        <v>1327957</v>
      </c>
      <c r="I35" s="22">
        <v>1547574</v>
      </c>
      <c r="J35" s="22">
        <v>4275634</v>
      </c>
      <c r="K35" s="22">
        <v>1786537</v>
      </c>
      <c r="L35" s="22">
        <v>1549231</v>
      </c>
      <c r="M35" s="22">
        <v>1011850</v>
      </c>
      <c r="N35" s="22">
        <v>4347618</v>
      </c>
      <c r="O35" s="22">
        <v>1380418</v>
      </c>
      <c r="P35" s="22">
        <v>1414281</v>
      </c>
      <c r="Q35" s="22">
        <v>1538455</v>
      </c>
      <c r="R35" s="22">
        <v>4333154</v>
      </c>
      <c r="S35" s="22">
        <v>1446263</v>
      </c>
      <c r="T35" s="22">
        <v>1469453</v>
      </c>
      <c r="U35" s="22">
        <v>804252</v>
      </c>
      <c r="V35" s="22">
        <v>3719968</v>
      </c>
      <c r="W35" s="22">
        <v>16676374</v>
      </c>
      <c r="X35" s="22">
        <v>18632179</v>
      </c>
      <c r="Y35" s="22">
        <v>-1955805</v>
      </c>
      <c r="Z35" s="23">
        <v>-10.496920408504019</v>
      </c>
      <c r="AA35" s="20">
        <v>18632179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109825339</v>
      </c>
      <c r="D38" s="20"/>
      <c r="E38" s="21">
        <v>115418505</v>
      </c>
      <c r="F38" s="22">
        <v>115163675</v>
      </c>
      <c r="G38" s="22">
        <v>51662</v>
      </c>
      <c r="H38" s="22">
        <v>9452838</v>
      </c>
      <c r="I38" s="22">
        <v>11176093</v>
      </c>
      <c r="J38" s="22">
        <v>20680593</v>
      </c>
      <c r="K38" s="22">
        <v>10309242</v>
      </c>
      <c r="L38" s="22">
        <v>10598545</v>
      </c>
      <c r="M38" s="22">
        <v>10610831</v>
      </c>
      <c r="N38" s="22">
        <v>31518618</v>
      </c>
      <c r="O38" s="22">
        <v>8263782</v>
      </c>
      <c r="P38" s="22">
        <v>13120034</v>
      </c>
      <c r="Q38" s="22">
        <v>19274441</v>
      </c>
      <c r="R38" s="22">
        <v>40658257</v>
      </c>
      <c r="S38" s="22">
        <v>258656</v>
      </c>
      <c r="T38" s="22">
        <v>8184187</v>
      </c>
      <c r="U38" s="22">
        <v>10905441</v>
      </c>
      <c r="V38" s="22">
        <v>19348284</v>
      </c>
      <c r="W38" s="22">
        <v>112205752</v>
      </c>
      <c r="X38" s="22">
        <v>115163675</v>
      </c>
      <c r="Y38" s="22">
        <v>-2957923</v>
      </c>
      <c r="Z38" s="23">
        <v>-2.5684513801769526</v>
      </c>
      <c r="AA38" s="20">
        <v>115163675</v>
      </c>
    </row>
    <row r="39" spans="1:27" x14ac:dyDescent="0.25">
      <c r="A39" s="19" t="s">
        <v>65</v>
      </c>
      <c r="B39" s="15" t="s">
        <v>32</v>
      </c>
      <c r="C39" s="20">
        <v>36700969</v>
      </c>
      <c r="D39" s="20"/>
      <c r="E39" s="21"/>
      <c r="F39" s="22">
        <v>56561935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>
        <v>34872475</v>
      </c>
      <c r="T39" s="22">
        <v>59286181</v>
      </c>
      <c r="U39" s="22"/>
      <c r="V39" s="22">
        <v>94158656</v>
      </c>
      <c r="W39" s="22">
        <v>94158656</v>
      </c>
      <c r="X39" s="22">
        <v>56561935</v>
      </c>
      <c r="Y39" s="22">
        <v>37596721</v>
      </c>
      <c r="Z39" s="23">
        <v>66.47000496004955</v>
      </c>
      <c r="AA39" s="20">
        <v>56561935</v>
      </c>
    </row>
    <row r="40" spans="1:27" x14ac:dyDescent="0.25">
      <c r="A40" s="19" t="s">
        <v>66</v>
      </c>
      <c r="B40" s="15" t="s">
        <v>32</v>
      </c>
      <c r="C40" s="20">
        <v>6562134</v>
      </c>
      <c r="D40" s="20"/>
      <c r="E40" s="21">
        <v>3932202</v>
      </c>
      <c r="F40" s="22">
        <v>3932202</v>
      </c>
      <c r="G40" s="22"/>
      <c r="H40" s="22"/>
      <c r="I40" s="22"/>
      <c r="J40" s="22"/>
      <c r="K40" s="22"/>
      <c r="L40" s="22">
        <v>1638417</v>
      </c>
      <c r="M40" s="22">
        <v>1692425</v>
      </c>
      <c r="N40" s="22">
        <v>3330842</v>
      </c>
      <c r="O40" s="22"/>
      <c r="P40" s="22">
        <v>1092278</v>
      </c>
      <c r="Q40" s="22">
        <v>546139</v>
      </c>
      <c r="R40" s="22">
        <v>1638417</v>
      </c>
      <c r="S40" s="22">
        <v>546139</v>
      </c>
      <c r="T40" s="22">
        <v>546139</v>
      </c>
      <c r="U40" s="22">
        <v>546139</v>
      </c>
      <c r="V40" s="22">
        <v>1638417</v>
      </c>
      <c r="W40" s="22">
        <v>6607676</v>
      </c>
      <c r="X40" s="22">
        <v>3932202</v>
      </c>
      <c r="Y40" s="22">
        <v>2675474</v>
      </c>
      <c r="Z40" s="23">
        <v>68.040095600378621</v>
      </c>
      <c r="AA40" s="20">
        <v>3932202</v>
      </c>
    </row>
    <row r="41" spans="1:27" x14ac:dyDescent="0.25">
      <c r="A41" s="19" t="s">
        <v>40</v>
      </c>
      <c r="B41" s="15" t="s">
        <v>32</v>
      </c>
      <c r="C41" s="20">
        <v>5532314</v>
      </c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>
        <v>998820</v>
      </c>
      <c r="U41" s="22"/>
      <c r="V41" s="22">
        <v>998820</v>
      </c>
      <c r="W41" s="22">
        <v>998820</v>
      </c>
      <c r="X41" s="22"/>
      <c r="Y41" s="22">
        <v>998820</v>
      </c>
      <c r="Z41" s="23"/>
      <c r="AA41" s="20"/>
    </row>
    <row r="42" spans="1:27" x14ac:dyDescent="0.25">
      <c r="A42" s="19" t="s">
        <v>67</v>
      </c>
      <c r="B42" s="15" t="s">
        <v>32</v>
      </c>
      <c r="C42" s="20">
        <v>4103141</v>
      </c>
      <c r="D42" s="20"/>
      <c r="E42" s="21">
        <v>6558900</v>
      </c>
      <c r="F42" s="22">
        <v>8736985</v>
      </c>
      <c r="G42" s="22">
        <v>6846</v>
      </c>
      <c r="H42" s="22">
        <v>251549</v>
      </c>
      <c r="I42" s="22">
        <v>22615</v>
      </c>
      <c r="J42" s="22">
        <v>281010</v>
      </c>
      <c r="K42" s="22">
        <v>504610</v>
      </c>
      <c r="L42" s="22">
        <v>121510</v>
      </c>
      <c r="M42" s="22">
        <v>613732</v>
      </c>
      <c r="N42" s="22">
        <v>1239852</v>
      </c>
      <c r="O42" s="22">
        <v>71163</v>
      </c>
      <c r="P42" s="22">
        <v>518647</v>
      </c>
      <c r="Q42" s="22">
        <v>53018</v>
      </c>
      <c r="R42" s="22">
        <v>642828</v>
      </c>
      <c r="S42" s="22">
        <v>76785</v>
      </c>
      <c r="T42" s="22">
        <v>160420</v>
      </c>
      <c r="U42" s="22">
        <v>1315890</v>
      </c>
      <c r="V42" s="22">
        <v>1553095</v>
      </c>
      <c r="W42" s="22">
        <v>3716785</v>
      </c>
      <c r="X42" s="22">
        <v>8736985</v>
      </c>
      <c r="Y42" s="22">
        <v>-5020200</v>
      </c>
      <c r="Z42" s="23">
        <v>-57.459180712797377</v>
      </c>
      <c r="AA42" s="20">
        <v>8736985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58866936</v>
      </c>
      <c r="D44" s="20"/>
      <c r="E44" s="21">
        <v>55544855</v>
      </c>
      <c r="F44" s="22"/>
      <c r="G44" s="22">
        <v>497409</v>
      </c>
      <c r="H44" s="22">
        <v>30945242</v>
      </c>
      <c r="I44" s="22">
        <v>12790234</v>
      </c>
      <c r="J44" s="22">
        <v>44232885</v>
      </c>
      <c r="K44" s="22">
        <v>7509554</v>
      </c>
      <c r="L44" s="22">
        <v>743773</v>
      </c>
      <c r="M44" s="22">
        <v>6696422</v>
      </c>
      <c r="N44" s="22">
        <v>14949749</v>
      </c>
      <c r="O44" s="22">
        <v>3076122</v>
      </c>
      <c r="P44" s="22">
        <v>-62252415</v>
      </c>
      <c r="Q44" s="22"/>
      <c r="R44" s="22">
        <v>-59176293</v>
      </c>
      <c r="S44" s="22">
        <v>-6341</v>
      </c>
      <c r="T44" s="22"/>
      <c r="U44" s="22">
        <v>-5268</v>
      </c>
      <c r="V44" s="22">
        <v>-11609</v>
      </c>
      <c r="W44" s="22">
        <v>-5268</v>
      </c>
      <c r="X44" s="22"/>
      <c r="Y44" s="22">
        <v>-5268</v>
      </c>
      <c r="Z44" s="23"/>
      <c r="AA44" s="20"/>
    </row>
    <row r="45" spans="1:27" x14ac:dyDescent="0.25">
      <c r="A45" s="19" t="s">
        <v>70</v>
      </c>
      <c r="B45" s="15" t="s">
        <v>32</v>
      </c>
      <c r="C45" s="20">
        <v>702482</v>
      </c>
      <c r="D45" s="20"/>
      <c r="E45" s="21">
        <v>518991</v>
      </c>
      <c r="F45" s="22">
        <v>740006</v>
      </c>
      <c r="G45" s="22">
        <v>83235</v>
      </c>
      <c r="H45" s="22">
        <v>65158</v>
      </c>
      <c r="I45" s="22">
        <v>13442</v>
      </c>
      <c r="J45" s="22">
        <v>161835</v>
      </c>
      <c r="K45" s="22">
        <v>115650</v>
      </c>
      <c r="L45" s="22">
        <v>39627</v>
      </c>
      <c r="M45" s="22">
        <v>58778</v>
      </c>
      <c r="N45" s="22">
        <v>214055</v>
      </c>
      <c r="O45" s="22">
        <v>39965</v>
      </c>
      <c r="P45" s="22">
        <v>14108</v>
      </c>
      <c r="Q45" s="22">
        <v>20896</v>
      </c>
      <c r="R45" s="22">
        <v>74969</v>
      </c>
      <c r="S45" s="22">
        <v>263770</v>
      </c>
      <c r="T45" s="22">
        <v>101362</v>
      </c>
      <c r="U45" s="22">
        <v>71906</v>
      </c>
      <c r="V45" s="22">
        <v>437038</v>
      </c>
      <c r="W45" s="22">
        <v>887897</v>
      </c>
      <c r="X45" s="22">
        <v>740006</v>
      </c>
      <c r="Y45" s="22">
        <v>147891</v>
      </c>
      <c r="Z45" s="23">
        <v>19.985108228852198</v>
      </c>
      <c r="AA45" s="20">
        <v>740006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239954916</v>
      </c>
      <c r="D48" s="29">
        <f t="shared" ref="D48:Y48" si="1">SUM(D35:D47)</f>
        <v>0</v>
      </c>
      <c r="E48" s="30">
        <f t="shared" si="1"/>
        <v>201991462</v>
      </c>
      <c r="F48" s="31">
        <f t="shared" si="1"/>
        <v>203766982</v>
      </c>
      <c r="G48" s="31">
        <f t="shared" si="1"/>
        <v>2039255</v>
      </c>
      <c r="H48" s="31">
        <f t="shared" si="1"/>
        <v>42042744</v>
      </c>
      <c r="I48" s="31">
        <f t="shared" si="1"/>
        <v>25549958</v>
      </c>
      <c r="J48" s="31">
        <f t="shared" si="1"/>
        <v>69631957</v>
      </c>
      <c r="K48" s="31">
        <f t="shared" si="1"/>
        <v>20225593</v>
      </c>
      <c r="L48" s="31">
        <f t="shared" si="1"/>
        <v>14691103</v>
      </c>
      <c r="M48" s="31">
        <f t="shared" si="1"/>
        <v>20684038</v>
      </c>
      <c r="N48" s="31">
        <f t="shared" si="1"/>
        <v>55600734</v>
      </c>
      <c r="O48" s="31">
        <f t="shared" si="1"/>
        <v>12831450</v>
      </c>
      <c r="P48" s="31">
        <f t="shared" si="1"/>
        <v>-46093067</v>
      </c>
      <c r="Q48" s="31">
        <f t="shared" si="1"/>
        <v>21432949</v>
      </c>
      <c r="R48" s="31">
        <f t="shared" si="1"/>
        <v>-11828668</v>
      </c>
      <c r="S48" s="31">
        <f t="shared" si="1"/>
        <v>37457747</v>
      </c>
      <c r="T48" s="31">
        <f t="shared" si="1"/>
        <v>70746562</v>
      </c>
      <c r="U48" s="31">
        <f t="shared" si="1"/>
        <v>13638360</v>
      </c>
      <c r="V48" s="31">
        <f t="shared" si="1"/>
        <v>121842669</v>
      </c>
      <c r="W48" s="31">
        <f t="shared" si="1"/>
        <v>235246692</v>
      </c>
      <c r="X48" s="31">
        <f t="shared" si="1"/>
        <v>203766982</v>
      </c>
      <c r="Y48" s="31">
        <f t="shared" si="1"/>
        <v>31479710</v>
      </c>
      <c r="Z48" s="32">
        <f>+IF(X48&lt;&gt;0,+(Y48/X48)*100,0)</f>
        <v>15.448876795947244</v>
      </c>
      <c r="AA48" s="29">
        <f>SUM(AA35:AA47)</f>
        <v>203766982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-60781838</v>
      </c>
      <c r="D49" s="39">
        <f t="shared" si="2"/>
        <v>0</v>
      </c>
      <c r="E49" s="40">
        <f t="shared" si="2"/>
        <v>-8882387</v>
      </c>
      <c r="F49" s="41">
        <f t="shared" si="2"/>
        <v>-13583130</v>
      </c>
      <c r="G49" s="41">
        <f t="shared" si="2"/>
        <v>14364168</v>
      </c>
      <c r="H49" s="41">
        <f t="shared" si="2"/>
        <v>-25213143</v>
      </c>
      <c r="I49" s="41">
        <f t="shared" si="2"/>
        <v>-12232339</v>
      </c>
      <c r="J49" s="41">
        <f t="shared" si="2"/>
        <v>-23081314</v>
      </c>
      <c r="K49" s="41">
        <f t="shared" si="2"/>
        <v>-4125403</v>
      </c>
      <c r="L49" s="41">
        <f t="shared" si="2"/>
        <v>1545742</v>
      </c>
      <c r="M49" s="41">
        <f t="shared" si="2"/>
        <v>-5173504</v>
      </c>
      <c r="N49" s="41">
        <f t="shared" si="2"/>
        <v>-7753165</v>
      </c>
      <c r="O49" s="41">
        <f t="shared" si="2"/>
        <v>-1165767</v>
      </c>
      <c r="P49" s="41">
        <f t="shared" si="2"/>
        <v>64306085</v>
      </c>
      <c r="Q49" s="41">
        <f t="shared" si="2"/>
        <v>-8042051</v>
      </c>
      <c r="R49" s="41">
        <f t="shared" si="2"/>
        <v>55098267</v>
      </c>
      <c r="S49" s="41">
        <f t="shared" si="2"/>
        <v>-20949893</v>
      </c>
      <c r="T49" s="41">
        <f t="shared" si="2"/>
        <v>-55683242</v>
      </c>
      <c r="U49" s="41">
        <f t="shared" si="2"/>
        <v>-607405</v>
      </c>
      <c r="V49" s="41">
        <f t="shared" si="2"/>
        <v>-77240540</v>
      </c>
      <c r="W49" s="41">
        <f t="shared" si="2"/>
        <v>-52976752</v>
      </c>
      <c r="X49" s="41">
        <f t="shared" si="2"/>
        <v>-13583130</v>
      </c>
      <c r="Y49" s="41">
        <f t="shared" si="2"/>
        <v>-39393622</v>
      </c>
      <c r="Z49" s="42">
        <f>+IF(X49&lt;&gt;0,+(Y49/X49)*100,0)</f>
        <v>290.01873647679145</v>
      </c>
      <c r="AA49" s="39">
        <f>+AA33-AA48</f>
        <v>-13583130</v>
      </c>
    </row>
    <row r="50" spans="1:27" x14ac:dyDescent="0.25">
      <c r="A50" s="43" t="s">
        <v>75</v>
      </c>
      <c r="B50" s="15" t="s">
        <v>32</v>
      </c>
      <c r="C50" s="20">
        <v>18808000</v>
      </c>
      <c r="D50" s="20"/>
      <c r="E50" s="21">
        <v>19354000</v>
      </c>
      <c r="F50" s="22">
        <v>19354000</v>
      </c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>
        <v>19354000</v>
      </c>
      <c r="Y50" s="22">
        <v>-19354000</v>
      </c>
      <c r="Z50" s="23">
        <v>-100</v>
      </c>
      <c r="AA50" s="20">
        <v>19354000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-41973838</v>
      </c>
      <c r="D52" s="48">
        <f t="shared" si="3"/>
        <v>0</v>
      </c>
      <c r="E52" s="49">
        <f t="shared" si="3"/>
        <v>10471613</v>
      </c>
      <c r="F52" s="50">
        <f t="shared" si="3"/>
        <v>5770870</v>
      </c>
      <c r="G52" s="50">
        <f t="shared" si="3"/>
        <v>14364168</v>
      </c>
      <c r="H52" s="50">
        <f t="shared" si="3"/>
        <v>-25213143</v>
      </c>
      <c r="I52" s="50">
        <f t="shared" si="3"/>
        <v>-12232339</v>
      </c>
      <c r="J52" s="50">
        <f t="shared" si="3"/>
        <v>-23081314</v>
      </c>
      <c r="K52" s="50">
        <f t="shared" si="3"/>
        <v>-4125403</v>
      </c>
      <c r="L52" s="50">
        <f t="shared" si="3"/>
        <v>1545742</v>
      </c>
      <c r="M52" s="50">
        <f t="shared" si="3"/>
        <v>-5173504</v>
      </c>
      <c r="N52" s="50">
        <f t="shared" si="3"/>
        <v>-7753165</v>
      </c>
      <c r="O52" s="50">
        <f t="shared" si="3"/>
        <v>-1165767</v>
      </c>
      <c r="P52" s="50">
        <f t="shared" si="3"/>
        <v>64306085</v>
      </c>
      <c r="Q52" s="50">
        <f t="shared" si="3"/>
        <v>-8042051</v>
      </c>
      <c r="R52" s="50">
        <f t="shared" si="3"/>
        <v>55098267</v>
      </c>
      <c r="S52" s="50">
        <f t="shared" si="3"/>
        <v>-20949893</v>
      </c>
      <c r="T52" s="50">
        <f t="shared" si="3"/>
        <v>-55683242</v>
      </c>
      <c r="U52" s="50">
        <f t="shared" si="3"/>
        <v>-607405</v>
      </c>
      <c r="V52" s="50">
        <f t="shared" si="3"/>
        <v>-77240540</v>
      </c>
      <c r="W52" s="50">
        <f t="shared" si="3"/>
        <v>-52976752</v>
      </c>
      <c r="X52" s="50">
        <f t="shared" si="3"/>
        <v>5770870</v>
      </c>
      <c r="Y52" s="50">
        <f t="shared" si="3"/>
        <v>-58747622</v>
      </c>
      <c r="Z52" s="51">
        <f>+IF(X52&lt;&gt;0,+(Y52/X52)*100,0)</f>
        <v>-1018.0028661189734</v>
      </c>
      <c r="AA52" s="48">
        <f>SUM(AA49:AA51)</f>
        <v>5770870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-41973838</v>
      </c>
      <c r="D54" s="54">
        <f>+D52-D53</f>
        <v>0</v>
      </c>
      <c r="E54" s="55">
        <f t="shared" si="4"/>
        <v>10471613</v>
      </c>
      <c r="F54" s="56">
        <f t="shared" si="4"/>
        <v>5770870</v>
      </c>
      <c r="G54" s="56">
        <f t="shared" si="4"/>
        <v>14364168</v>
      </c>
      <c r="H54" s="56">
        <f t="shared" si="4"/>
        <v>-25213143</v>
      </c>
      <c r="I54" s="56">
        <f t="shared" si="4"/>
        <v>-12232339</v>
      </c>
      <c r="J54" s="56">
        <f t="shared" si="4"/>
        <v>-23081314</v>
      </c>
      <c r="K54" s="56">
        <f t="shared" si="4"/>
        <v>-4125403</v>
      </c>
      <c r="L54" s="56">
        <f t="shared" si="4"/>
        <v>1545742</v>
      </c>
      <c r="M54" s="56">
        <f t="shared" si="4"/>
        <v>-5173504</v>
      </c>
      <c r="N54" s="56">
        <f t="shared" si="4"/>
        <v>-7753165</v>
      </c>
      <c r="O54" s="56">
        <f t="shared" si="4"/>
        <v>-1165767</v>
      </c>
      <c r="P54" s="56">
        <f t="shared" si="4"/>
        <v>64306085</v>
      </c>
      <c r="Q54" s="56">
        <f t="shared" si="4"/>
        <v>-8042051</v>
      </c>
      <c r="R54" s="56">
        <f t="shared" si="4"/>
        <v>55098267</v>
      </c>
      <c r="S54" s="56">
        <f t="shared" si="4"/>
        <v>-20949893</v>
      </c>
      <c r="T54" s="56">
        <f t="shared" si="4"/>
        <v>-55683242</v>
      </c>
      <c r="U54" s="56">
        <f t="shared" si="4"/>
        <v>-607405</v>
      </c>
      <c r="V54" s="56">
        <f t="shared" si="4"/>
        <v>-77240540</v>
      </c>
      <c r="W54" s="56">
        <f t="shared" si="4"/>
        <v>-52976752</v>
      </c>
      <c r="X54" s="56">
        <f t="shared" si="4"/>
        <v>5770870</v>
      </c>
      <c r="Y54" s="56">
        <f t="shared" si="4"/>
        <v>-58747622</v>
      </c>
      <c r="Z54" s="57">
        <f>+IF(X54&lt;&gt;0,+(Y54/X54)*100,0)</f>
        <v>-1018.0028661189734</v>
      </c>
      <c r="AA54" s="54">
        <f>+AA52-AA53</f>
        <v>5770870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-41973838</v>
      </c>
      <c r="D57" s="48">
        <f>SUM(D54:D56)</f>
        <v>0</v>
      </c>
      <c r="E57" s="49">
        <f t="shared" si="5"/>
        <v>10471613</v>
      </c>
      <c r="F57" s="50">
        <f t="shared" si="5"/>
        <v>5770870</v>
      </c>
      <c r="G57" s="50">
        <f t="shared" si="5"/>
        <v>14364168</v>
      </c>
      <c r="H57" s="50">
        <f t="shared" si="5"/>
        <v>-25213143</v>
      </c>
      <c r="I57" s="50">
        <f t="shared" si="5"/>
        <v>-12232339</v>
      </c>
      <c r="J57" s="50">
        <f t="shared" si="5"/>
        <v>-23081314</v>
      </c>
      <c r="K57" s="50">
        <f t="shared" si="5"/>
        <v>-4125403</v>
      </c>
      <c r="L57" s="50">
        <f t="shared" si="5"/>
        <v>1545742</v>
      </c>
      <c r="M57" s="50">
        <f t="shared" si="5"/>
        <v>-5173504</v>
      </c>
      <c r="N57" s="50">
        <f t="shared" si="5"/>
        <v>-7753165</v>
      </c>
      <c r="O57" s="50">
        <f t="shared" si="5"/>
        <v>-1165767</v>
      </c>
      <c r="P57" s="50">
        <f t="shared" si="5"/>
        <v>64306085</v>
      </c>
      <c r="Q57" s="50">
        <f t="shared" si="5"/>
        <v>-8042051</v>
      </c>
      <c r="R57" s="50">
        <f t="shared" si="5"/>
        <v>55098267</v>
      </c>
      <c r="S57" s="50">
        <f t="shared" si="5"/>
        <v>-20949893</v>
      </c>
      <c r="T57" s="50">
        <f t="shared" si="5"/>
        <v>-55683242</v>
      </c>
      <c r="U57" s="50">
        <f t="shared" si="5"/>
        <v>-607405</v>
      </c>
      <c r="V57" s="50">
        <f t="shared" si="5"/>
        <v>-77240540</v>
      </c>
      <c r="W57" s="50">
        <f t="shared" si="5"/>
        <v>-52976752</v>
      </c>
      <c r="X57" s="50">
        <f t="shared" si="5"/>
        <v>5770870</v>
      </c>
      <c r="Y57" s="50">
        <f t="shared" si="5"/>
        <v>-58747622</v>
      </c>
      <c r="Z57" s="51">
        <f>+IF(X57&lt;&gt;0,+(Y57/X57)*100,0)</f>
        <v>-1018.0028661189734</v>
      </c>
      <c r="AA57" s="48">
        <f>SUM(AA54:AA56)</f>
        <v>5770870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-41973838</v>
      </c>
      <c r="D60" s="65">
        <f>SUM(D57:D59)</f>
        <v>0</v>
      </c>
      <c r="E60" s="66">
        <f t="shared" si="6"/>
        <v>10471613</v>
      </c>
      <c r="F60" s="67">
        <f t="shared" si="6"/>
        <v>5770870</v>
      </c>
      <c r="G60" s="67">
        <f t="shared" si="6"/>
        <v>14364168</v>
      </c>
      <c r="H60" s="67">
        <f t="shared" si="6"/>
        <v>-25213143</v>
      </c>
      <c r="I60" s="67">
        <f t="shared" si="6"/>
        <v>-12232339</v>
      </c>
      <c r="J60" s="67">
        <f t="shared" si="6"/>
        <v>-23081314</v>
      </c>
      <c r="K60" s="67">
        <f t="shared" si="6"/>
        <v>-4125403</v>
      </c>
      <c r="L60" s="67">
        <f t="shared" si="6"/>
        <v>1545742</v>
      </c>
      <c r="M60" s="67">
        <f t="shared" si="6"/>
        <v>-5173504</v>
      </c>
      <c r="N60" s="67">
        <f t="shared" si="6"/>
        <v>-7753165</v>
      </c>
      <c r="O60" s="67">
        <f t="shared" si="6"/>
        <v>-1165767</v>
      </c>
      <c r="P60" s="67">
        <f t="shared" si="6"/>
        <v>64306085</v>
      </c>
      <c r="Q60" s="67">
        <f t="shared" si="6"/>
        <v>-8042051</v>
      </c>
      <c r="R60" s="67">
        <f t="shared" si="6"/>
        <v>55098267</v>
      </c>
      <c r="S60" s="67">
        <f t="shared" si="6"/>
        <v>-20949893</v>
      </c>
      <c r="T60" s="67">
        <f t="shared" si="6"/>
        <v>-55683242</v>
      </c>
      <c r="U60" s="67">
        <f t="shared" si="6"/>
        <v>-607405</v>
      </c>
      <c r="V60" s="67">
        <f t="shared" si="6"/>
        <v>-77240540</v>
      </c>
      <c r="W60" s="67">
        <f t="shared" si="6"/>
        <v>-52976752</v>
      </c>
      <c r="X60" s="67">
        <f t="shared" si="6"/>
        <v>5770870</v>
      </c>
      <c r="Y60" s="67">
        <f t="shared" si="6"/>
        <v>-58747622</v>
      </c>
      <c r="Z60" s="68">
        <f>+IF(X60&lt;&gt;0,+(Y60/X60)*100,0)</f>
        <v>-1018.0028661189734</v>
      </c>
      <c r="AA60" s="65">
        <f>SUM(AA57:AA59)</f>
        <v>5770870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3">
      <c r="A1" s="69" t="s">
        <v>91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97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92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97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>
        <v>-1469722</v>
      </c>
      <c r="F6" s="22">
        <v>-1469722</v>
      </c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>
        <v>-1469722</v>
      </c>
      <c r="Y6" s="22">
        <v>1469722</v>
      </c>
      <c r="Z6" s="23">
        <v>-100</v>
      </c>
      <c r="AA6" s="20">
        <v>-1469722</v>
      </c>
    </row>
    <row r="7" spans="1:27" x14ac:dyDescent="0.25">
      <c r="A7" s="19" t="s">
        <v>35</v>
      </c>
      <c r="B7" s="15" t="s">
        <v>32</v>
      </c>
      <c r="C7" s="20">
        <v>366475703</v>
      </c>
      <c r="D7" s="20"/>
      <c r="E7" s="21">
        <v>534194697</v>
      </c>
      <c r="F7" s="22">
        <v>648615988</v>
      </c>
      <c r="G7" s="22"/>
      <c r="H7" s="22">
        <v>1521592</v>
      </c>
      <c r="I7" s="22">
        <v>1185908</v>
      </c>
      <c r="J7" s="22">
        <v>2707500</v>
      </c>
      <c r="K7" s="22">
        <v>-18212949</v>
      </c>
      <c r="L7" s="22">
        <v>787215</v>
      </c>
      <c r="M7" s="22">
        <v>2170572</v>
      </c>
      <c r="N7" s="22">
        <v>-15255162</v>
      </c>
      <c r="O7" s="22">
        <v>1634348</v>
      </c>
      <c r="P7" s="22">
        <v>1643523</v>
      </c>
      <c r="Q7" s="22">
        <v>619305</v>
      </c>
      <c r="R7" s="22">
        <v>3897176</v>
      </c>
      <c r="S7" s="22">
        <v>1779617</v>
      </c>
      <c r="T7" s="22">
        <v>764928</v>
      </c>
      <c r="U7" s="22">
        <v>266772</v>
      </c>
      <c r="V7" s="22">
        <v>2811317</v>
      </c>
      <c r="W7" s="22">
        <v>-5839169</v>
      </c>
      <c r="X7" s="22">
        <v>648615988</v>
      </c>
      <c r="Y7" s="22">
        <v>-654455157</v>
      </c>
      <c r="Z7" s="23">
        <v>-100.90025055009899</v>
      </c>
      <c r="AA7" s="20">
        <v>648615988</v>
      </c>
    </row>
    <row r="8" spans="1:27" x14ac:dyDescent="0.25">
      <c r="A8" s="19" t="s">
        <v>36</v>
      </c>
      <c r="B8" s="15" t="s">
        <v>32</v>
      </c>
      <c r="C8" s="20">
        <v>-411146</v>
      </c>
      <c r="D8" s="20"/>
      <c r="E8" s="21">
        <v>-653103</v>
      </c>
      <c r="F8" s="22">
        <v>-653103</v>
      </c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>
        <v>-653103</v>
      </c>
      <c r="Y8" s="22">
        <v>653103</v>
      </c>
      <c r="Z8" s="23">
        <v>-100</v>
      </c>
      <c r="AA8" s="20">
        <v>-653103</v>
      </c>
    </row>
    <row r="9" spans="1:27" x14ac:dyDescent="0.25">
      <c r="A9" s="19" t="s">
        <v>37</v>
      </c>
      <c r="B9" s="15" t="s">
        <v>32</v>
      </c>
      <c r="C9" s="20">
        <v>-140318</v>
      </c>
      <c r="D9" s="20"/>
      <c r="E9" s="21">
        <v>-220794</v>
      </c>
      <c r="F9" s="22">
        <v>-220794</v>
      </c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>
        <v>-220794</v>
      </c>
      <c r="Y9" s="22">
        <v>220794</v>
      </c>
      <c r="Z9" s="23">
        <v>-100</v>
      </c>
      <c r="AA9" s="20">
        <v>-220794</v>
      </c>
    </row>
    <row r="10" spans="1:27" x14ac:dyDescent="0.25">
      <c r="A10" s="19" t="s">
        <v>38</v>
      </c>
      <c r="B10" s="15" t="s">
        <v>32</v>
      </c>
      <c r="C10" s="20">
        <v>1610877</v>
      </c>
      <c r="D10" s="20"/>
      <c r="E10" s="21">
        <v>22386</v>
      </c>
      <c r="F10" s="22">
        <v>22386</v>
      </c>
      <c r="G10" s="22"/>
      <c r="H10" s="22">
        <v>261319</v>
      </c>
      <c r="I10" s="22">
        <v>575</v>
      </c>
      <c r="J10" s="22">
        <v>261894</v>
      </c>
      <c r="K10" s="22">
        <v>483877</v>
      </c>
      <c r="L10" s="22">
        <v>160409</v>
      </c>
      <c r="M10" s="22">
        <v>176134</v>
      </c>
      <c r="N10" s="22">
        <v>820420</v>
      </c>
      <c r="O10" s="22">
        <v>-210554</v>
      </c>
      <c r="P10" s="22">
        <v>252066</v>
      </c>
      <c r="Q10" s="22">
        <v>108369</v>
      </c>
      <c r="R10" s="22">
        <v>149881</v>
      </c>
      <c r="S10" s="22">
        <v>71636</v>
      </c>
      <c r="T10" s="22">
        <v>81325</v>
      </c>
      <c r="U10" s="22">
        <v>375564</v>
      </c>
      <c r="V10" s="22">
        <v>528525</v>
      </c>
      <c r="W10" s="22">
        <v>1760720</v>
      </c>
      <c r="X10" s="22">
        <v>22386</v>
      </c>
      <c r="Y10" s="22">
        <v>1738334</v>
      </c>
      <c r="Z10" s="23">
        <v>7765.2729384436698</v>
      </c>
      <c r="AA10" s="20">
        <v>22386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1442729</v>
      </c>
      <c r="D20" s="20"/>
      <c r="E20" s="21">
        <v>1926635</v>
      </c>
      <c r="F20" s="22">
        <v>1926635</v>
      </c>
      <c r="G20" s="22"/>
      <c r="H20" s="22">
        <v>38240</v>
      </c>
      <c r="I20" s="22">
        <v>128333</v>
      </c>
      <c r="J20" s="22">
        <v>166573</v>
      </c>
      <c r="K20" s="22">
        <v>1993333</v>
      </c>
      <c r="L20" s="22">
        <v>78824</v>
      </c>
      <c r="M20" s="22">
        <v>19153</v>
      </c>
      <c r="N20" s="22">
        <v>2091310</v>
      </c>
      <c r="O20" s="22">
        <v>67317</v>
      </c>
      <c r="P20" s="22">
        <v>33972</v>
      </c>
      <c r="Q20" s="22">
        <v>59986</v>
      </c>
      <c r="R20" s="22">
        <v>161275</v>
      </c>
      <c r="S20" s="22">
        <v>7011</v>
      </c>
      <c r="T20" s="22">
        <v>750835</v>
      </c>
      <c r="U20" s="22">
        <v>66308</v>
      </c>
      <c r="V20" s="22">
        <v>824154</v>
      </c>
      <c r="W20" s="22">
        <v>3243312</v>
      </c>
      <c r="X20" s="22">
        <v>1926635</v>
      </c>
      <c r="Y20" s="22">
        <v>1316677</v>
      </c>
      <c r="Z20" s="18">
        <v>68.340759925984941</v>
      </c>
      <c r="AA20" s="20">
        <v>1926635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>
        <v>-650114</v>
      </c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49354084</v>
      </c>
      <c r="D26" s="20"/>
      <c r="E26" s="21">
        <v>37629787</v>
      </c>
      <c r="F26" s="22">
        <v>37629787</v>
      </c>
      <c r="G26" s="22"/>
      <c r="H26" s="22"/>
      <c r="I26" s="22"/>
      <c r="J26" s="22"/>
      <c r="K26" s="22"/>
      <c r="L26" s="22"/>
      <c r="M26" s="22"/>
      <c r="N26" s="22"/>
      <c r="O26" s="22">
        <v>28222340</v>
      </c>
      <c r="P26" s="22"/>
      <c r="Q26" s="22">
        <v>-9407447</v>
      </c>
      <c r="R26" s="22">
        <v>18814893</v>
      </c>
      <c r="S26" s="22"/>
      <c r="T26" s="22"/>
      <c r="U26" s="22"/>
      <c r="V26" s="22"/>
      <c r="W26" s="22">
        <v>18814893</v>
      </c>
      <c r="X26" s="22">
        <v>37629787</v>
      </c>
      <c r="Y26" s="22">
        <v>-18814894</v>
      </c>
      <c r="Z26" s="23">
        <v>-50.000001328734598</v>
      </c>
      <c r="AA26" s="20">
        <v>37629787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417681815</v>
      </c>
      <c r="D33" s="29">
        <f t="shared" ref="D33:Y33" si="0">SUM(D6:D32)</f>
        <v>0</v>
      </c>
      <c r="E33" s="30">
        <f t="shared" si="0"/>
        <v>571429886</v>
      </c>
      <c r="F33" s="31">
        <f t="shared" si="0"/>
        <v>685851177</v>
      </c>
      <c r="G33" s="31">
        <f t="shared" si="0"/>
        <v>0</v>
      </c>
      <c r="H33" s="31">
        <f t="shared" si="0"/>
        <v>1821151</v>
      </c>
      <c r="I33" s="31">
        <f t="shared" si="0"/>
        <v>1314816</v>
      </c>
      <c r="J33" s="31">
        <f t="shared" si="0"/>
        <v>3135967</v>
      </c>
      <c r="K33" s="31">
        <f t="shared" si="0"/>
        <v>-15735739</v>
      </c>
      <c r="L33" s="31">
        <f t="shared" si="0"/>
        <v>1026448</v>
      </c>
      <c r="M33" s="31">
        <f t="shared" si="0"/>
        <v>2365859</v>
      </c>
      <c r="N33" s="31">
        <f t="shared" si="0"/>
        <v>-12343432</v>
      </c>
      <c r="O33" s="31">
        <f t="shared" si="0"/>
        <v>29713451</v>
      </c>
      <c r="P33" s="31">
        <f t="shared" si="0"/>
        <v>1929561</v>
      </c>
      <c r="Q33" s="31">
        <f t="shared" si="0"/>
        <v>-8619787</v>
      </c>
      <c r="R33" s="31">
        <f t="shared" si="0"/>
        <v>23023225</v>
      </c>
      <c r="S33" s="31">
        <f t="shared" si="0"/>
        <v>1858264</v>
      </c>
      <c r="T33" s="31">
        <f t="shared" si="0"/>
        <v>1597088</v>
      </c>
      <c r="U33" s="31">
        <f t="shared" si="0"/>
        <v>708644</v>
      </c>
      <c r="V33" s="31">
        <f t="shared" si="0"/>
        <v>4163996</v>
      </c>
      <c r="W33" s="31">
        <f t="shared" si="0"/>
        <v>17979756</v>
      </c>
      <c r="X33" s="31">
        <f t="shared" si="0"/>
        <v>685851177</v>
      </c>
      <c r="Y33" s="31">
        <f t="shared" si="0"/>
        <v>-667871421</v>
      </c>
      <c r="Z33" s="32">
        <f>+IF(X33&lt;&gt;0,+(Y33/X33)*100,0)</f>
        <v>-97.378475593109613</v>
      </c>
      <c r="AA33" s="29">
        <f>SUM(AA6:AA32)</f>
        <v>685851177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46841488</v>
      </c>
      <c r="D35" s="20"/>
      <c r="E35" s="21">
        <v>62007496</v>
      </c>
      <c r="F35" s="22">
        <v>67862941</v>
      </c>
      <c r="G35" s="22"/>
      <c r="H35" s="22">
        <v>4422849</v>
      </c>
      <c r="I35" s="22">
        <v>5108384</v>
      </c>
      <c r="J35" s="22">
        <v>9531233</v>
      </c>
      <c r="K35" s="22">
        <v>6826525</v>
      </c>
      <c r="L35" s="22">
        <v>11908300</v>
      </c>
      <c r="M35" s="22">
        <v>5477228</v>
      </c>
      <c r="N35" s="22">
        <v>24212053</v>
      </c>
      <c r="O35" s="22">
        <v>5494199</v>
      </c>
      <c r="P35" s="22">
        <v>5645873</v>
      </c>
      <c r="Q35" s="22">
        <v>5729811</v>
      </c>
      <c r="R35" s="22">
        <v>16869883</v>
      </c>
      <c r="S35" s="22">
        <v>5440221</v>
      </c>
      <c r="T35" s="22">
        <v>5726827</v>
      </c>
      <c r="U35" s="22">
        <v>20460034</v>
      </c>
      <c r="V35" s="22">
        <v>31627082</v>
      </c>
      <c r="W35" s="22">
        <v>82240251</v>
      </c>
      <c r="X35" s="22">
        <v>67862941</v>
      </c>
      <c r="Y35" s="22">
        <v>14377310</v>
      </c>
      <c r="Z35" s="23">
        <v>21.185804487901578</v>
      </c>
      <c r="AA35" s="20">
        <v>67862941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517855205</v>
      </c>
      <c r="D38" s="20"/>
      <c r="E38" s="21">
        <v>518478014</v>
      </c>
      <c r="F38" s="22">
        <v>604506667</v>
      </c>
      <c r="G38" s="22"/>
      <c r="H38" s="22">
        <v>47802534</v>
      </c>
      <c r="I38" s="22">
        <v>47802446</v>
      </c>
      <c r="J38" s="22">
        <v>95604980</v>
      </c>
      <c r="K38" s="22">
        <v>96265037</v>
      </c>
      <c r="L38" s="22">
        <v>47662701</v>
      </c>
      <c r="M38" s="22">
        <v>38949834</v>
      </c>
      <c r="N38" s="22">
        <v>182877572</v>
      </c>
      <c r="O38" s="22">
        <v>48209195</v>
      </c>
      <c r="P38" s="22">
        <v>41841442</v>
      </c>
      <c r="Q38" s="22">
        <v>43301079</v>
      </c>
      <c r="R38" s="22">
        <v>133351716</v>
      </c>
      <c r="S38" s="22">
        <v>40060967</v>
      </c>
      <c r="T38" s="22">
        <v>33149991</v>
      </c>
      <c r="U38" s="22">
        <v>57180253</v>
      </c>
      <c r="V38" s="22">
        <v>130391211</v>
      </c>
      <c r="W38" s="22">
        <v>542225479</v>
      </c>
      <c r="X38" s="22">
        <v>604506667</v>
      </c>
      <c r="Y38" s="22">
        <v>-62281188</v>
      </c>
      <c r="Z38" s="23">
        <v>-10.302812425392158</v>
      </c>
      <c r="AA38" s="20">
        <v>604506667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50435919</v>
      </c>
      <c r="F39" s="22">
        <v>61916789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61916789</v>
      </c>
      <c r="Y39" s="22">
        <v>-61916789</v>
      </c>
      <c r="Z39" s="23">
        <v>-100</v>
      </c>
      <c r="AA39" s="20">
        <v>61916789</v>
      </c>
    </row>
    <row r="40" spans="1:27" x14ac:dyDescent="0.25">
      <c r="A40" s="19" t="s">
        <v>66</v>
      </c>
      <c r="B40" s="15" t="s">
        <v>32</v>
      </c>
      <c r="C40" s="20">
        <v>44801721</v>
      </c>
      <c r="D40" s="20"/>
      <c r="E40" s="21">
        <v>38961577</v>
      </c>
      <c r="F40" s="22">
        <v>60961577</v>
      </c>
      <c r="G40" s="22"/>
      <c r="H40" s="22"/>
      <c r="I40" s="22">
        <v>23304144</v>
      </c>
      <c r="J40" s="22">
        <v>23304144</v>
      </c>
      <c r="K40" s="22">
        <v>-12372448</v>
      </c>
      <c r="L40" s="22">
        <v>2684806</v>
      </c>
      <c r="M40" s="22">
        <v>2769132</v>
      </c>
      <c r="N40" s="22">
        <v>-6918510</v>
      </c>
      <c r="O40" s="22">
        <v>2679806</v>
      </c>
      <c r="P40" s="22">
        <v>-4980865</v>
      </c>
      <c r="Q40" s="22">
        <v>2501152</v>
      </c>
      <c r="R40" s="22">
        <v>200093</v>
      </c>
      <c r="S40" s="22">
        <v>37618388</v>
      </c>
      <c r="T40" s="22">
        <v>17223508</v>
      </c>
      <c r="U40" s="22">
        <v>16667921</v>
      </c>
      <c r="V40" s="22">
        <v>71509817</v>
      </c>
      <c r="W40" s="22">
        <v>88095544</v>
      </c>
      <c r="X40" s="22">
        <v>60961577</v>
      </c>
      <c r="Y40" s="22">
        <v>27133967</v>
      </c>
      <c r="Z40" s="23">
        <v>44.509949275098315</v>
      </c>
      <c r="AA40" s="20">
        <v>60961577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54715265</v>
      </c>
      <c r="D42" s="20"/>
      <c r="E42" s="21">
        <v>41467064</v>
      </c>
      <c r="F42" s="22">
        <v>73867064</v>
      </c>
      <c r="G42" s="22"/>
      <c r="H42" s="22">
        <v>4337672</v>
      </c>
      <c r="I42" s="22">
        <v>7264263</v>
      </c>
      <c r="J42" s="22">
        <v>11601935</v>
      </c>
      <c r="K42" s="22">
        <v>200642</v>
      </c>
      <c r="L42" s="22">
        <v>13979134</v>
      </c>
      <c r="M42" s="22">
        <v>3986482</v>
      </c>
      <c r="N42" s="22">
        <v>18166258</v>
      </c>
      <c r="O42" s="22">
        <v>1878312</v>
      </c>
      <c r="P42" s="22">
        <v>13086713</v>
      </c>
      <c r="Q42" s="22">
        <v>4991534</v>
      </c>
      <c r="R42" s="22">
        <v>19956559</v>
      </c>
      <c r="S42" s="22">
        <v>-1469929</v>
      </c>
      <c r="T42" s="22">
        <v>3991896</v>
      </c>
      <c r="U42" s="22">
        <v>13174422</v>
      </c>
      <c r="V42" s="22">
        <v>15696389</v>
      </c>
      <c r="W42" s="22">
        <v>65421141</v>
      </c>
      <c r="X42" s="22">
        <v>73867064</v>
      </c>
      <c r="Y42" s="22">
        <v>-8445923</v>
      </c>
      <c r="Z42" s="23">
        <v>-11.433949777670872</v>
      </c>
      <c r="AA42" s="20">
        <v>73867064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69665870</v>
      </c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7274118</v>
      </c>
      <c r="D45" s="20"/>
      <c r="E45" s="21">
        <v>5069773</v>
      </c>
      <c r="F45" s="22">
        <v>6539864</v>
      </c>
      <c r="G45" s="22"/>
      <c r="H45" s="22">
        <v>523533</v>
      </c>
      <c r="I45" s="22">
        <v>371951</v>
      </c>
      <c r="J45" s="22">
        <v>895484</v>
      </c>
      <c r="K45" s="22">
        <v>965118</v>
      </c>
      <c r="L45" s="22">
        <v>238209</v>
      </c>
      <c r="M45" s="22">
        <v>246975</v>
      </c>
      <c r="N45" s="22">
        <v>1450302</v>
      </c>
      <c r="O45" s="22">
        <v>265806</v>
      </c>
      <c r="P45" s="22">
        <v>401230</v>
      </c>
      <c r="Q45" s="22">
        <v>293370</v>
      </c>
      <c r="R45" s="22">
        <v>960406</v>
      </c>
      <c r="S45" s="22">
        <v>236298</v>
      </c>
      <c r="T45" s="22">
        <v>544527</v>
      </c>
      <c r="U45" s="22">
        <v>1708065</v>
      </c>
      <c r="V45" s="22">
        <v>2488890</v>
      </c>
      <c r="W45" s="22">
        <v>5795082</v>
      </c>
      <c r="X45" s="22">
        <v>6539864</v>
      </c>
      <c r="Y45" s="22">
        <v>-744782</v>
      </c>
      <c r="Z45" s="23">
        <v>-11.388340797300984</v>
      </c>
      <c r="AA45" s="20">
        <v>6539864</v>
      </c>
    </row>
    <row r="46" spans="1:27" x14ac:dyDescent="0.25">
      <c r="A46" s="19" t="s">
        <v>71</v>
      </c>
      <c r="B46" s="15" t="s">
        <v>32</v>
      </c>
      <c r="C46" s="20">
        <v>988631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742142298</v>
      </c>
      <c r="D48" s="29">
        <f t="shared" ref="D48:Y48" si="1">SUM(D35:D47)</f>
        <v>0</v>
      </c>
      <c r="E48" s="30">
        <f t="shared" si="1"/>
        <v>716419843</v>
      </c>
      <c r="F48" s="31">
        <f t="shared" si="1"/>
        <v>875654902</v>
      </c>
      <c r="G48" s="31">
        <f t="shared" si="1"/>
        <v>0</v>
      </c>
      <c r="H48" s="31">
        <f t="shared" si="1"/>
        <v>57086588</v>
      </c>
      <c r="I48" s="31">
        <f t="shared" si="1"/>
        <v>83851188</v>
      </c>
      <c r="J48" s="31">
        <f t="shared" si="1"/>
        <v>140937776</v>
      </c>
      <c r="K48" s="31">
        <f t="shared" si="1"/>
        <v>91884874</v>
      </c>
      <c r="L48" s="31">
        <f t="shared" si="1"/>
        <v>76473150</v>
      </c>
      <c r="M48" s="31">
        <f t="shared" si="1"/>
        <v>51429651</v>
      </c>
      <c r="N48" s="31">
        <f t="shared" si="1"/>
        <v>219787675</v>
      </c>
      <c r="O48" s="31">
        <f t="shared" si="1"/>
        <v>58527318</v>
      </c>
      <c r="P48" s="31">
        <f t="shared" si="1"/>
        <v>55994393</v>
      </c>
      <c r="Q48" s="31">
        <f t="shared" si="1"/>
        <v>56816946</v>
      </c>
      <c r="R48" s="31">
        <f t="shared" si="1"/>
        <v>171338657</v>
      </c>
      <c r="S48" s="31">
        <f t="shared" si="1"/>
        <v>81885945</v>
      </c>
      <c r="T48" s="31">
        <f t="shared" si="1"/>
        <v>60636749</v>
      </c>
      <c r="U48" s="31">
        <f t="shared" si="1"/>
        <v>109190695</v>
      </c>
      <c r="V48" s="31">
        <f t="shared" si="1"/>
        <v>251713389</v>
      </c>
      <c r="W48" s="31">
        <f t="shared" si="1"/>
        <v>783777497</v>
      </c>
      <c r="X48" s="31">
        <f t="shared" si="1"/>
        <v>875654902</v>
      </c>
      <c r="Y48" s="31">
        <f t="shared" si="1"/>
        <v>-91877405</v>
      </c>
      <c r="Z48" s="32">
        <f>+IF(X48&lt;&gt;0,+(Y48/X48)*100,0)</f>
        <v>-10.492421705189061</v>
      </c>
      <c r="AA48" s="29">
        <f>SUM(AA35:AA47)</f>
        <v>875654902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-324460483</v>
      </c>
      <c r="D49" s="39">
        <f t="shared" si="2"/>
        <v>0</v>
      </c>
      <c r="E49" s="40">
        <f t="shared" si="2"/>
        <v>-144989957</v>
      </c>
      <c r="F49" s="41">
        <f t="shared" si="2"/>
        <v>-189803725</v>
      </c>
      <c r="G49" s="41">
        <f t="shared" si="2"/>
        <v>0</v>
      </c>
      <c r="H49" s="41">
        <f t="shared" si="2"/>
        <v>-55265437</v>
      </c>
      <c r="I49" s="41">
        <f t="shared" si="2"/>
        <v>-82536372</v>
      </c>
      <c r="J49" s="41">
        <f t="shared" si="2"/>
        <v>-137801809</v>
      </c>
      <c r="K49" s="41">
        <f t="shared" si="2"/>
        <v>-107620613</v>
      </c>
      <c r="L49" s="41">
        <f t="shared" si="2"/>
        <v>-75446702</v>
      </c>
      <c r="M49" s="41">
        <f t="shared" si="2"/>
        <v>-49063792</v>
      </c>
      <c r="N49" s="41">
        <f t="shared" si="2"/>
        <v>-232131107</v>
      </c>
      <c r="O49" s="41">
        <f t="shared" si="2"/>
        <v>-28813867</v>
      </c>
      <c r="P49" s="41">
        <f t="shared" si="2"/>
        <v>-54064832</v>
      </c>
      <c r="Q49" s="41">
        <f t="shared" si="2"/>
        <v>-65436733</v>
      </c>
      <c r="R49" s="41">
        <f t="shared" si="2"/>
        <v>-148315432</v>
      </c>
      <c r="S49" s="41">
        <f t="shared" si="2"/>
        <v>-80027681</v>
      </c>
      <c r="T49" s="41">
        <f t="shared" si="2"/>
        <v>-59039661</v>
      </c>
      <c r="U49" s="41">
        <f t="shared" si="2"/>
        <v>-108482051</v>
      </c>
      <c r="V49" s="41">
        <f t="shared" si="2"/>
        <v>-247549393</v>
      </c>
      <c r="W49" s="41">
        <f t="shared" si="2"/>
        <v>-765797741</v>
      </c>
      <c r="X49" s="41">
        <f t="shared" si="2"/>
        <v>-189803725</v>
      </c>
      <c r="Y49" s="41">
        <f t="shared" si="2"/>
        <v>-575994016</v>
      </c>
      <c r="Z49" s="42">
        <f>+IF(X49&lt;&gt;0,+(Y49/X49)*100,0)</f>
        <v>303.46823593688691</v>
      </c>
      <c r="AA49" s="39">
        <f>+AA33-AA48</f>
        <v>-189803725</v>
      </c>
    </row>
    <row r="50" spans="1:27" x14ac:dyDescent="0.25">
      <c r="A50" s="43" t="s">
        <v>75</v>
      </c>
      <c r="B50" s="15" t="s">
        <v>32</v>
      </c>
      <c r="C50" s="20">
        <v>62804932</v>
      </c>
      <c r="D50" s="20"/>
      <c r="E50" s="21">
        <v>110000000</v>
      </c>
      <c r="F50" s="22">
        <v>113414950</v>
      </c>
      <c r="G50" s="22"/>
      <c r="H50" s="22"/>
      <c r="I50" s="22">
        <v>10779855</v>
      </c>
      <c r="J50" s="22">
        <v>10779855</v>
      </c>
      <c r="K50" s="22">
        <v>26597415</v>
      </c>
      <c r="L50" s="22">
        <v>-3753340</v>
      </c>
      <c r="M50" s="22">
        <v>6181430</v>
      </c>
      <c r="N50" s="22">
        <v>29025505</v>
      </c>
      <c r="O50" s="22">
        <v>1024092</v>
      </c>
      <c r="P50" s="22">
        <v>-4337009</v>
      </c>
      <c r="Q50" s="22"/>
      <c r="R50" s="22">
        <v>-3312917</v>
      </c>
      <c r="S50" s="22"/>
      <c r="T50" s="22">
        <v>863862</v>
      </c>
      <c r="U50" s="22"/>
      <c r="V50" s="22">
        <v>863862</v>
      </c>
      <c r="W50" s="22">
        <v>37356305</v>
      </c>
      <c r="X50" s="22">
        <v>113414950</v>
      </c>
      <c r="Y50" s="22">
        <v>-76058645</v>
      </c>
      <c r="Z50" s="23">
        <v>-67.062274417966933</v>
      </c>
      <c r="AA50" s="20">
        <v>113414950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-261655551</v>
      </c>
      <c r="D52" s="48">
        <f t="shared" si="3"/>
        <v>0</v>
      </c>
      <c r="E52" s="49">
        <f t="shared" si="3"/>
        <v>-34989957</v>
      </c>
      <c r="F52" s="50">
        <f t="shared" si="3"/>
        <v>-76388775</v>
      </c>
      <c r="G52" s="50">
        <f t="shared" si="3"/>
        <v>0</v>
      </c>
      <c r="H52" s="50">
        <f t="shared" si="3"/>
        <v>-55265437</v>
      </c>
      <c r="I52" s="50">
        <f t="shared" si="3"/>
        <v>-71756517</v>
      </c>
      <c r="J52" s="50">
        <f t="shared" si="3"/>
        <v>-127021954</v>
      </c>
      <c r="K52" s="50">
        <f t="shared" si="3"/>
        <v>-81023198</v>
      </c>
      <c r="L52" s="50">
        <f t="shared" si="3"/>
        <v>-79200042</v>
      </c>
      <c r="M52" s="50">
        <f t="shared" si="3"/>
        <v>-42882362</v>
      </c>
      <c r="N52" s="50">
        <f t="shared" si="3"/>
        <v>-203105602</v>
      </c>
      <c r="O52" s="50">
        <f t="shared" si="3"/>
        <v>-27789775</v>
      </c>
      <c r="P52" s="50">
        <f t="shared" si="3"/>
        <v>-58401841</v>
      </c>
      <c r="Q52" s="50">
        <f t="shared" si="3"/>
        <v>-65436733</v>
      </c>
      <c r="R52" s="50">
        <f t="shared" si="3"/>
        <v>-151628349</v>
      </c>
      <c r="S52" s="50">
        <f t="shared" si="3"/>
        <v>-80027681</v>
      </c>
      <c r="T52" s="50">
        <f t="shared" si="3"/>
        <v>-58175799</v>
      </c>
      <c r="U52" s="50">
        <f t="shared" si="3"/>
        <v>-108482051</v>
      </c>
      <c r="V52" s="50">
        <f t="shared" si="3"/>
        <v>-246685531</v>
      </c>
      <c r="W52" s="50">
        <f t="shared" si="3"/>
        <v>-728441436</v>
      </c>
      <c r="X52" s="50">
        <f t="shared" si="3"/>
        <v>-76388775</v>
      </c>
      <c r="Y52" s="50">
        <f t="shared" si="3"/>
        <v>-652052661</v>
      </c>
      <c r="Z52" s="51">
        <f>+IF(X52&lt;&gt;0,+(Y52/X52)*100,0)</f>
        <v>853.59748339988425</v>
      </c>
      <c r="AA52" s="48">
        <f>SUM(AA49:AA51)</f>
        <v>-76388775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-261655551</v>
      </c>
      <c r="D54" s="54">
        <f>+D52-D53</f>
        <v>0</v>
      </c>
      <c r="E54" s="55">
        <f t="shared" si="4"/>
        <v>-34989957</v>
      </c>
      <c r="F54" s="56">
        <f t="shared" si="4"/>
        <v>-76388775</v>
      </c>
      <c r="G54" s="56">
        <f t="shared" si="4"/>
        <v>0</v>
      </c>
      <c r="H54" s="56">
        <f t="shared" si="4"/>
        <v>-55265437</v>
      </c>
      <c r="I54" s="56">
        <f t="shared" si="4"/>
        <v>-71756517</v>
      </c>
      <c r="J54" s="56">
        <f t="shared" si="4"/>
        <v>-127021954</v>
      </c>
      <c r="K54" s="56">
        <f t="shared" si="4"/>
        <v>-81023198</v>
      </c>
      <c r="L54" s="56">
        <f t="shared" si="4"/>
        <v>-79200042</v>
      </c>
      <c r="M54" s="56">
        <f t="shared" si="4"/>
        <v>-42882362</v>
      </c>
      <c r="N54" s="56">
        <f t="shared" si="4"/>
        <v>-203105602</v>
      </c>
      <c r="O54" s="56">
        <f t="shared" si="4"/>
        <v>-27789775</v>
      </c>
      <c r="P54" s="56">
        <f t="shared" si="4"/>
        <v>-58401841</v>
      </c>
      <c r="Q54" s="56">
        <f t="shared" si="4"/>
        <v>-65436733</v>
      </c>
      <c r="R54" s="56">
        <f t="shared" si="4"/>
        <v>-151628349</v>
      </c>
      <c r="S54" s="56">
        <f t="shared" si="4"/>
        <v>-80027681</v>
      </c>
      <c r="T54" s="56">
        <f t="shared" si="4"/>
        <v>-58175799</v>
      </c>
      <c r="U54" s="56">
        <f t="shared" si="4"/>
        <v>-108482051</v>
      </c>
      <c r="V54" s="56">
        <f t="shared" si="4"/>
        <v>-246685531</v>
      </c>
      <c r="W54" s="56">
        <f t="shared" si="4"/>
        <v>-728441436</v>
      </c>
      <c r="X54" s="56">
        <f t="shared" si="4"/>
        <v>-76388775</v>
      </c>
      <c r="Y54" s="56">
        <f t="shared" si="4"/>
        <v>-652052661</v>
      </c>
      <c r="Z54" s="57">
        <f>+IF(X54&lt;&gt;0,+(Y54/X54)*100,0)</f>
        <v>853.59748339988425</v>
      </c>
      <c r="AA54" s="54">
        <f>+AA52-AA53</f>
        <v>-76388775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-261655551</v>
      </c>
      <c r="D57" s="48">
        <f>SUM(D54:D56)</f>
        <v>0</v>
      </c>
      <c r="E57" s="49">
        <f t="shared" si="5"/>
        <v>-34989957</v>
      </c>
      <c r="F57" s="50">
        <f t="shared" si="5"/>
        <v>-76388775</v>
      </c>
      <c r="G57" s="50">
        <f t="shared" si="5"/>
        <v>0</v>
      </c>
      <c r="H57" s="50">
        <f t="shared" si="5"/>
        <v>-55265437</v>
      </c>
      <c r="I57" s="50">
        <f t="shared" si="5"/>
        <v>-71756517</v>
      </c>
      <c r="J57" s="50">
        <f t="shared" si="5"/>
        <v>-127021954</v>
      </c>
      <c r="K57" s="50">
        <f t="shared" si="5"/>
        <v>-81023198</v>
      </c>
      <c r="L57" s="50">
        <f t="shared" si="5"/>
        <v>-79200042</v>
      </c>
      <c r="M57" s="50">
        <f t="shared" si="5"/>
        <v>-42882362</v>
      </c>
      <c r="N57" s="50">
        <f t="shared" si="5"/>
        <v>-203105602</v>
      </c>
      <c r="O57" s="50">
        <f t="shared" si="5"/>
        <v>-27789775</v>
      </c>
      <c r="P57" s="50">
        <f t="shared" si="5"/>
        <v>-58401841</v>
      </c>
      <c r="Q57" s="50">
        <f t="shared" si="5"/>
        <v>-65436733</v>
      </c>
      <c r="R57" s="50">
        <f t="shared" si="5"/>
        <v>-151628349</v>
      </c>
      <c r="S57" s="50">
        <f t="shared" si="5"/>
        <v>-80027681</v>
      </c>
      <c r="T57" s="50">
        <f t="shared" si="5"/>
        <v>-58175799</v>
      </c>
      <c r="U57" s="50">
        <f t="shared" si="5"/>
        <v>-108482051</v>
      </c>
      <c r="V57" s="50">
        <f t="shared" si="5"/>
        <v>-246685531</v>
      </c>
      <c r="W57" s="50">
        <f t="shared" si="5"/>
        <v>-728441436</v>
      </c>
      <c r="X57" s="50">
        <f t="shared" si="5"/>
        <v>-76388775</v>
      </c>
      <c r="Y57" s="50">
        <f t="shared" si="5"/>
        <v>-652052661</v>
      </c>
      <c r="Z57" s="51">
        <f>+IF(X57&lt;&gt;0,+(Y57/X57)*100,0)</f>
        <v>853.59748339988425</v>
      </c>
      <c r="AA57" s="48">
        <f>SUM(AA54:AA56)</f>
        <v>-76388775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-261655551</v>
      </c>
      <c r="D60" s="65">
        <f>SUM(D57:D59)</f>
        <v>0</v>
      </c>
      <c r="E60" s="66">
        <f t="shared" si="6"/>
        <v>-34989957</v>
      </c>
      <c r="F60" s="67">
        <f t="shared" si="6"/>
        <v>-76388775</v>
      </c>
      <c r="G60" s="67">
        <f t="shared" si="6"/>
        <v>0</v>
      </c>
      <c r="H60" s="67">
        <f t="shared" si="6"/>
        <v>-55265437</v>
      </c>
      <c r="I60" s="67">
        <f t="shared" si="6"/>
        <v>-71756517</v>
      </c>
      <c r="J60" s="67">
        <f t="shared" si="6"/>
        <v>-127021954</v>
      </c>
      <c r="K60" s="67">
        <f t="shared" si="6"/>
        <v>-81023198</v>
      </c>
      <c r="L60" s="67">
        <f t="shared" si="6"/>
        <v>-79200042</v>
      </c>
      <c r="M60" s="67">
        <f t="shared" si="6"/>
        <v>-42882362</v>
      </c>
      <c r="N60" s="67">
        <f t="shared" si="6"/>
        <v>-203105602</v>
      </c>
      <c r="O60" s="67">
        <f t="shared" si="6"/>
        <v>-27789775</v>
      </c>
      <c r="P60" s="67">
        <f t="shared" si="6"/>
        <v>-58401841</v>
      </c>
      <c r="Q60" s="67">
        <f t="shared" si="6"/>
        <v>-65436733</v>
      </c>
      <c r="R60" s="67">
        <f t="shared" si="6"/>
        <v>-151628349</v>
      </c>
      <c r="S60" s="67">
        <f t="shared" si="6"/>
        <v>-80027681</v>
      </c>
      <c r="T60" s="67">
        <f t="shared" si="6"/>
        <v>-58175799</v>
      </c>
      <c r="U60" s="67">
        <f t="shared" si="6"/>
        <v>-108482051</v>
      </c>
      <c r="V60" s="67">
        <f t="shared" si="6"/>
        <v>-246685531</v>
      </c>
      <c r="W60" s="67">
        <f t="shared" si="6"/>
        <v>-728441436</v>
      </c>
      <c r="X60" s="67">
        <f t="shared" si="6"/>
        <v>-76388775</v>
      </c>
      <c r="Y60" s="67">
        <f t="shared" si="6"/>
        <v>-652052661</v>
      </c>
      <c r="Z60" s="68">
        <f>+IF(X60&lt;&gt;0,+(Y60/X60)*100,0)</f>
        <v>853.59748339988425</v>
      </c>
      <c r="AA60" s="65">
        <f>SUM(AA57:AA59)</f>
        <v>-76388775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93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97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373059059</v>
      </c>
      <c r="D7" s="20"/>
      <c r="E7" s="21">
        <v>479033285</v>
      </c>
      <c r="F7" s="22">
        <v>568532653</v>
      </c>
      <c r="G7" s="22">
        <v>49340658</v>
      </c>
      <c r="H7" s="22">
        <v>44994142</v>
      </c>
      <c r="I7" s="22">
        <v>25234257</v>
      </c>
      <c r="J7" s="22">
        <v>119569057</v>
      </c>
      <c r="K7" s="22">
        <v>39551225</v>
      </c>
      <c r="L7" s="22">
        <v>44024032</v>
      </c>
      <c r="M7" s="22">
        <v>47690706</v>
      </c>
      <c r="N7" s="22">
        <v>131265963</v>
      </c>
      <c r="O7" s="22">
        <v>12469678</v>
      </c>
      <c r="P7" s="22">
        <v>42771532</v>
      </c>
      <c r="Q7" s="22">
        <v>38632294</v>
      </c>
      <c r="R7" s="22">
        <v>93873504</v>
      </c>
      <c r="S7" s="22">
        <v>19245249</v>
      </c>
      <c r="T7" s="22">
        <v>35850702</v>
      </c>
      <c r="U7" s="22">
        <v>44719686</v>
      </c>
      <c r="V7" s="22">
        <v>99815637</v>
      </c>
      <c r="W7" s="22">
        <v>444524161</v>
      </c>
      <c r="X7" s="22">
        <v>568532653</v>
      </c>
      <c r="Y7" s="22">
        <v>-124008492</v>
      </c>
      <c r="Z7" s="23">
        <v>-21.812026335803093</v>
      </c>
      <c r="AA7" s="20">
        <v>568532653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96585263</v>
      </c>
      <c r="F13" s="22">
        <v>125574772</v>
      </c>
      <c r="G13" s="22"/>
      <c r="H13" s="22"/>
      <c r="I13" s="22"/>
      <c r="J13" s="22"/>
      <c r="K13" s="22"/>
      <c r="L13" s="22"/>
      <c r="M13" s="22"/>
      <c r="N13" s="22"/>
      <c r="O13" s="22">
        <v>44001960</v>
      </c>
      <c r="P13" s="22">
        <v>8622299</v>
      </c>
      <c r="Q13" s="22">
        <v>8586944</v>
      </c>
      <c r="R13" s="22">
        <v>61211203</v>
      </c>
      <c r="S13" s="22">
        <v>8736117</v>
      </c>
      <c r="T13" s="22">
        <v>8966797</v>
      </c>
      <c r="U13" s="22">
        <v>8961738</v>
      </c>
      <c r="V13" s="22">
        <v>26664652</v>
      </c>
      <c r="W13" s="22">
        <v>87875855</v>
      </c>
      <c r="X13" s="22">
        <v>125574772</v>
      </c>
      <c r="Y13" s="22">
        <v>-37698917</v>
      </c>
      <c r="Z13" s="23">
        <v>-30.021091338314353</v>
      </c>
      <c r="AA13" s="20">
        <v>125574772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>
        <v>-114469472</v>
      </c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373059059</v>
      </c>
      <c r="D33" s="29">
        <f t="shared" ref="D33:Y33" si="0">SUM(D6:D32)</f>
        <v>0</v>
      </c>
      <c r="E33" s="30">
        <f t="shared" si="0"/>
        <v>461149076</v>
      </c>
      <c r="F33" s="31">
        <f t="shared" si="0"/>
        <v>694107425</v>
      </c>
      <c r="G33" s="31">
        <f t="shared" si="0"/>
        <v>49340658</v>
      </c>
      <c r="H33" s="31">
        <f t="shared" si="0"/>
        <v>44994142</v>
      </c>
      <c r="I33" s="31">
        <f t="shared" si="0"/>
        <v>25234257</v>
      </c>
      <c r="J33" s="31">
        <f t="shared" si="0"/>
        <v>119569057</v>
      </c>
      <c r="K33" s="31">
        <f t="shared" si="0"/>
        <v>39551225</v>
      </c>
      <c r="L33" s="31">
        <f t="shared" si="0"/>
        <v>44024032</v>
      </c>
      <c r="M33" s="31">
        <f t="shared" si="0"/>
        <v>47690706</v>
      </c>
      <c r="N33" s="31">
        <f t="shared" si="0"/>
        <v>131265963</v>
      </c>
      <c r="O33" s="31">
        <f t="shared" si="0"/>
        <v>56471638</v>
      </c>
      <c r="P33" s="31">
        <f t="shared" si="0"/>
        <v>51393831</v>
      </c>
      <c r="Q33" s="31">
        <f t="shared" si="0"/>
        <v>47219238</v>
      </c>
      <c r="R33" s="31">
        <f t="shared" si="0"/>
        <v>155084707</v>
      </c>
      <c r="S33" s="31">
        <f t="shared" si="0"/>
        <v>27981366</v>
      </c>
      <c r="T33" s="31">
        <f t="shared" si="0"/>
        <v>44817499</v>
      </c>
      <c r="U33" s="31">
        <f t="shared" si="0"/>
        <v>53681424</v>
      </c>
      <c r="V33" s="31">
        <f t="shared" si="0"/>
        <v>126480289</v>
      </c>
      <c r="W33" s="31">
        <f t="shared" si="0"/>
        <v>532400016</v>
      </c>
      <c r="X33" s="31">
        <f t="shared" si="0"/>
        <v>694107425</v>
      </c>
      <c r="Y33" s="31">
        <f t="shared" si="0"/>
        <v>-161707409</v>
      </c>
      <c r="Z33" s="32">
        <f>+IF(X33&lt;&gt;0,+(Y33/X33)*100,0)</f>
        <v>-23.297173200531603</v>
      </c>
      <c r="AA33" s="29">
        <f>SUM(AA6:AA32)</f>
        <v>694107425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47791820</v>
      </c>
      <c r="D35" s="20"/>
      <c r="E35" s="21">
        <v>54652899</v>
      </c>
      <c r="F35" s="22">
        <v>43886586</v>
      </c>
      <c r="G35" s="22"/>
      <c r="H35" s="22"/>
      <c r="I35" s="22">
        <v>13565991</v>
      </c>
      <c r="J35" s="22">
        <v>13565991</v>
      </c>
      <c r="K35" s="22">
        <v>3584660</v>
      </c>
      <c r="L35" s="22"/>
      <c r="M35" s="22">
        <v>4515656</v>
      </c>
      <c r="N35" s="22">
        <v>8100316</v>
      </c>
      <c r="O35" s="22">
        <v>6676409</v>
      </c>
      <c r="P35" s="22">
        <v>633693</v>
      </c>
      <c r="Q35" s="22">
        <v>3363247</v>
      </c>
      <c r="R35" s="22">
        <v>10673349</v>
      </c>
      <c r="S35" s="22">
        <v>3630398</v>
      </c>
      <c r="T35" s="22">
        <v>3473887</v>
      </c>
      <c r="U35" s="22">
        <v>3816014</v>
      </c>
      <c r="V35" s="22">
        <v>10920299</v>
      </c>
      <c r="W35" s="22">
        <v>43259955</v>
      </c>
      <c r="X35" s="22">
        <v>43886586</v>
      </c>
      <c r="Y35" s="22">
        <v>-626631</v>
      </c>
      <c r="Z35" s="23">
        <v>-1.4278417555651286</v>
      </c>
      <c r="AA35" s="20">
        <v>43886586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353985654</v>
      </c>
      <c r="D38" s="20"/>
      <c r="E38" s="21">
        <v>220725340</v>
      </c>
      <c r="F38" s="22">
        <v>217361136</v>
      </c>
      <c r="G38" s="22"/>
      <c r="H38" s="22"/>
      <c r="I38" s="22">
        <v>27364312</v>
      </c>
      <c r="J38" s="22">
        <v>27364312</v>
      </c>
      <c r="K38" s="22">
        <v>29876233</v>
      </c>
      <c r="L38" s="22">
        <v>28574796</v>
      </c>
      <c r="M38" s="22">
        <v>25574530</v>
      </c>
      <c r="N38" s="22">
        <v>84025559</v>
      </c>
      <c r="O38" s="22">
        <v>117804960</v>
      </c>
      <c r="P38" s="22">
        <v>35996217</v>
      </c>
      <c r="Q38" s="22">
        <v>31941127</v>
      </c>
      <c r="R38" s="22">
        <v>185742304</v>
      </c>
      <c r="S38" s="22">
        <v>12844681</v>
      </c>
      <c r="T38" s="22">
        <v>18249098</v>
      </c>
      <c r="U38" s="22">
        <v>12502215</v>
      </c>
      <c r="V38" s="22">
        <v>43595994</v>
      </c>
      <c r="W38" s="22">
        <v>340728169</v>
      </c>
      <c r="X38" s="22">
        <v>217361136</v>
      </c>
      <c r="Y38" s="22">
        <v>123367033</v>
      </c>
      <c r="Z38" s="23">
        <v>56.756711558592521</v>
      </c>
      <c r="AA38" s="20">
        <v>217361136</v>
      </c>
    </row>
    <row r="39" spans="1:27" x14ac:dyDescent="0.25">
      <c r="A39" s="19" t="s">
        <v>65</v>
      </c>
      <c r="B39" s="15" t="s">
        <v>32</v>
      </c>
      <c r="C39" s="20">
        <v>431651981</v>
      </c>
      <c r="D39" s="20"/>
      <c r="E39" s="21">
        <v>280680538</v>
      </c>
      <c r="F39" s="22">
        <v>72356708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72356708</v>
      </c>
      <c r="Y39" s="22">
        <v>-72356708</v>
      </c>
      <c r="Z39" s="23">
        <v>-100</v>
      </c>
      <c r="AA39" s="20">
        <v>72356708</v>
      </c>
    </row>
    <row r="40" spans="1:27" x14ac:dyDescent="0.25">
      <c r="A40" s="19" t="s">
        <v>66</v>
      </c>
      <c r="B40" s="15" t="s">
        <v>32</v>
      </c>
      <c r="C40" s="20">
        <v>19270179</v>
      </c>
      <c r="D40" s="20"/>
      <c r="E40" s="21">
        <v>11242185</v>
      </c>
      <c r="F40" s="22">
        <v>10936185</v>
      </c>
      <c r="G40" s="22"/>
      <c r="H40" s="22"/>
      <c r="I40" s="22"/>
      <c r="J40" s="22"/>
      <c r="K40" s="22"/>
      <c r="L40" s="22"/>
      <c r="M40" s="22"/>
      <c r="N40" s="22"/>
      <c r="O40" s="22">
        <v>6941304</v>
      </c>
      <c r="P40" s="22"/>
      <c r="Q40" s="22"/>
      <c r="R40" s="22">
        <v>6941304</v>
      </c>
      <c r="S40" s="22"/>
      <c r="T40" s="22"/>
      <c r="U40" s="22"/>
      <c r="V40" s="22"/>
      <c r="W40" s="22">
        <v>6941304</v>
      </c>
      <c r="X40" s="22">
        <v>10936185</v>
      </c>
      <c r="Y40" s="22">
        <v>-3994881</v>
      </c>
      <c r="Z40" s="23">
        <v>-36.529018117378229</v>
      </c>
      <c r="AA40" s="20">
        <v>10936185</v>
      </c>
    </row>
    <row r="41" spans="1:27" x14ac:dyDescent="0.25">
      <c r="A41" s="19" t="s">
        <v>40</v>
      </c>
      <c r="B41" s="15" t="s">
        <v>32</v>
      </c>
      <c r="C41" s="20">
        <v>100450031</v>
      </c>
      <c r="D41" s="20"/>
      <c r="E41" s="21"/>
      <c r="F41" s="22">
        <v>114906980</v>
      </c>
      <c r="G41" s="22"/>
      <c r="H41" s="22"/>
      <c r="I41" s="22">
        <v>11164192</v>
      </c>
      <c r="J41" s="22">
        <v>11164192</v>
      </c>
      <c r="K41" s="22">
        <v>17773262</v>
      </c>
      <c r="L41" s="22">
        <v>11615166</v>
      </c>
      <c r="M41" s="22">
        <v>11881327</v>
      </c>
      <c r="N41" s="22">
        <v>41269755</v>
      </c>
      <c r="O41" s="22">
        <v>22919871</v>
      </c>
      <c r="P41" s="22">
        <v>10868034</v>
      </c>
      <c r="Q41" s="22">
        <v>12766961</v>
      </c>
      <c r="R41" s="22">
        <v>46554866</v>
      </c>
      <c r="S41" s="22">
        <v>11272060</v>
      </c>
      <c r="T41" s="22">
        <v>13277014</v>
      </c>
      <c r="U41" s="22">
        <v>71922356</v>
      </c>
      <c r="V41" s="22">
        <v>96471430</v>
      </c>
      <c r="W41" s="22">
        <v>195460243</v>
      </c>
      <c r="X41" s="22">
        <v>114906980</v>
      </c>
      <c r="Y41" s="22">
        <v>80553263</v>
      </c>
      <c r="Z41" s="23">
        <v>70.103019851361509</v>
      </c>
      <c r="AA41" s="20">
        <v>114906980</v>
      </c>
    </row>
    <row r="42" spans="1:27" x14ac:dyDescent="0.25">
      <c r="A42" s="19" t="s">
        <v>67</v>
      </c>
      <c r="B42" s="15" t="s">
        <v>32</v>
      </c>
      <c r="C42" s="20">
        <v>1442858</v>
      </c>
      <c r="D42" s="20"/>
      <c r="E42" s="21">
        <v>7811101</v>
      </c>
      <c r="F42" s="22">
        <v>8267962</v>
      </c>
      <c r="G42" s="22"/>
      <c r="H42" s="22">
        <v>502484</v>
      </c>
      <c r="I42" s="22">
        <v>596</v>
      </c>
      <c r="J42" s="22">
        <v>503080</v>
      </c>
      <c r="K42" s="22">
        <v>1461898</v>
      </c>
      <c r="L42" s="22">
        <v>459235</v>
      </c>
      <c r="M42" s="22">
        <v>102170</v>
      </c>
      <c r="N42" s="22">
        <v>2023303</v>
      </c>
      <c r="O42" s="22">
        <v>1487649</v>
      </c>
      <c r="P42" s="22">
        <v>1121068</v>
      </c>
      <c r="Q42" s="22">
        <v>114809</v>
      </c>
      <c r="R42" s="22">
        <v>2723526</v>
      </c>
      <c r="S42" s="22">
        <v>219234</v>
      </c>
      <c r="T42" s="22">
        <v>545989</v>
      </c>
      <c r="U42" s="22">
        <v>1529486</v>
      </c>
      <c r="V42" s="22">
        <v>2294709</v>
      </c>
      <c r="W42" s="22">
        <v>7544618</v>
      </c>
      <c r="X42" s="22">
        <v>8267962</v>
      </c>
      <c r="Y42" s="22">
        <v>-723344</v>
      </c>
      <c r="Z42" s="23">
        <v>-8.7487581582982603</v>
      </c>
      <c r="AA42" s="20">
        <v>8267962</v>
      </c>
    </row>
    <row r="43" spans="1:27" x14ac:dyDescent="0.25">
      <c r="A43" s="19" t="s">
        <v>68</v>
      </c>
      <c r="B43" s="15" t="s">
        <v>32</v>
      </c>
      <c r="C43" s="20">
        <v>78408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2219377</v>
      </c>
      <c r="D45" s="20"/>
      <c r="E45" s="21">
        <v>3638537</v>
      </c>
      <c r="F45" s="22">
        <v>1015369</v>
      </c>
      <c r="G45" s="22"/>
      <c r="H45" s="22"/>
      <c r="I45" s="22">
        <v>110924</v>
      </c>
      <c r="J45" s="22">
        <v>110924</v>
      </c>
      <c r="K45" s="22">
        <v>31307</v>
      </c>
      <c r="L45" s="22"/>
      <c r="M45" s="22">
        <v>268767</v>
      </c>
      <c r="N45" s="22">
        <v>300074</v>
      </c>
      <c r="O45" s="22">
        <v>195008</v>
      </c>
      <c r="P45" s="22">
        <v>1783672</v>
      </c>
      <c r="Q45" s="22">
        <v>257913</v>
      </c>
      <c r="R45" s="22">
        <v>2236593</v>
      </c>
      <c r="S45" s="22">
        <v>375059</v>
      </c>
      <c r="T45" s="22">
        <v>29344</v>
      </c>
      <c r="U45" s="22">
        <v>868989</v>
      </c>
      <c r="V45" s="22">
        <v>1273392</v>
      </c>
      <c r="W45" s="22">
        <v>3920983</v>
      </c>
      <c r="X45" s="22">
        <v>1015369</v>
      </c>
      <c r="Y45" s="22">
        <v>2905614</v>
      </c>
      <c r="Z45" s="23">
        <v>286.16335539099578</v>
      </c>
      <c r="AA45" s="20">
        <v>1015369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>
        <v>116494276</v>
      </c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>
        <v>12330533</v>
      </c>
      <c r="T47" s="22">
        <v>9863929</v>
      </c>
      <c r="U47" s="22">
        <v>15549888</v>
      </c>
      <c r="V47" s="22">
        <v>37744350</v>
      </c>
      <c r="W47" s="22">
        <v>37744350</v>
      </c>
      <c r="X47" s="22">
        <v>116494276</v>
      </c>
      <c r="Y47" s="22">
        <v>-78749926</v>
      </c>
      <c r="Z47" s="23">
        <v>-67.599824389654998</v>
      </c>
      <c r="AA47" s="20">
        <v>116494276</v>
      </c>
    </row>
    <row r="48" spans="1:27" x14ac:dyDescent="0.25">
      <c r="A48" s="37" t="s">
        <v>73</v>
      </c>
      <c r="B48" s="28" t="s">
        <v>32</v>
      </c>
      <c r="C48" s="29">
        <f>SUM(C35:C47)</f>
        <v>956890308</v>
      </c>
      <c r="D48" s="29">
        <f t="shared" ref="D48:Y48" si="1">SUM(D35:D47)</f>
        <v>0</v>
      </c>
      <c r="E48" s="30">
        <f t="shared" si="1"/>
        <v>578750600</v>
      </c>
      <c r="F48" s="31">
        <f t="shared" si="1"/>
        <v>585225202</v>
      </c>
      <c r="G48" s="31">
        <f t="shared" si="1"/>
        <v>0</v>
      </c>
      <c r="H48" s="31">
        <f t="shared" si="1"/>
        <v>502484</v>
      </c>
      <c r="I48" s="31">
        <f t="shared" si="1"/>
        <v>52206015</v>
      </c>
      <c r="J48" s="31">
        <f t="shared" si="1"/>
        <v>52708499</v>
      </c>
      <c r="K48" s="31">
        <f t="shared" si="1"/>
        <v>52727360</v>
      </c>
      <c r="L48" s="31">
        <f t="shared" si="1"/>
        <v>40649197</v>
      </c>
      <c r="M48" s="31">
        <f t="shared" si="1"/>
        <v>42342450</v>
      </c>
      <c r="N48" s="31">
        <f t="shared" si="1"/>
        <v>135719007</v>
      </c>
      <c r="O48" s="31">
        <f t="shared" si="1"/>
        <v>156025201</v>
      </c>
      <c r="P48" s="31">
        <f t="shared" si="1"/>
        <v>50402684</v>
      </c>
      <c r="Q48" s="31">
        <f t="shared" si="1"/>
        <v>48444057</v>
      </c>
      <c r="R48" s="31">
        <f t="shared" si="1"/>
        <v>254871942</v>
      </c>
      <c r="S48" s="31">
        <f t="shared" si="1"/>
        <v>40671965</v>
      </c>
      <c r="T48" s="31">
        <f t="shared" si="1"/>
        <v>45439261</v>
      </c>
      <c r="U48" s="31">
        <f t="shared" si="1"/>
        <v>106188948</v>
      </c>
      <c r="V48" s="31">
        <f t="shared" si="1"/>
        <v>192300174</v>
      </c>
      <c r="W48" s="31">
        <f t="shared" si="1"/>
        <v>635599622</v>
      </c>
      <c r="X48" s="31">
        <f t="shared" si="1"/>
        <v>585225202</v>
      </c>
      <c r="Y48" s="31">
        <f t="shared" si="1"/>
        <v>50374420</v>
      </c>
      <c r="Z48" s="32">
        <f>+IF(X48&lt;&gt;0,+(Y48/X48)*100,0)</f>
        <v>8.6076983403732505</v>
      </c>
      <c r="AA48" s="29">
        <f>SUM(AA35:AA47)</f>
        <v>585225202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-583831249</v>
      </c>
      <c r="D49" s="39">
        <f t="shared" si="2"/>
        <v>0</v>
      </c>
      <c r="E49" s="40">
        <f t="shared" si="2"/>
        <v>-117601524</v>
      </c>
      <c r="F49" s="41">
        <f t="shared" si="2"/>
        <v>108882223</v>
      </c>
      <c r="G49" s="41">
        <f t="shared" si="2"/>
        <v>49340658</v>
      </c>
      <c r="H49" s="41">
        <f t="shared" si="2"/>
        <v>44491658</v>
      </c>
      <c r="I49" s="41">
        <f t="shared" si="2"/>
        <v>-26971758</v>
      </c>
      <c r="J49" s="41">
        <f t="shared" si="2"/>
        <v>66860558</v>
      </c>
      <c r="K49" s="41">
        <f t="shared" si="2"/>
        <v>-13176135</v>
      </c>
      <c r="L49" s="41">
        <f t="shared" si="2"/>
        <v>3374835</v>
      </c>
      <c r="M49" s="41">
        <f t="shared" si="2"/>
        <v>5348256</v>
      </c>
      <c r="N49" s="41">
        <f t="shared" si="2"/>
        <v>-4453044</v>
      </c>
      <c r="O49" s="41">
        <f t="shared" si="2"/>
        <v>-99553563</v>
      </c>
      <c r="P49" s="41">
        <f t="shared" si="2"/>
        <v>991147</v>
      </c>
      <c r="Q49" s="41">
        <f t="shared" si="2"/>
        <v>-1224819</v>
      </c>
      <c r="R49" s="41">
        <f t="shared" si="2"/>
        <v>-99787235</v>
      </c>
      <c r="S49" s="41">
        <f t="shared" si="2"/>
        <v>-12690599</v>
      </c>
      <c r="T49" s="41">
        <f t="shared" si="2"/>
        <v>-621762</v>
      </c>
      <c r="U49" s="41">
        <f t="shared" si="2"/>
        <v>-52507524</v>
      </c>
      <c r="V49" s="41">
        <f t="shared" si="2"/>
        <v>-65819885</v>
      </c>
      <c r="W49" s="41">
        <f t="shared" si="2"/>
        <v>-103199606</v>
      </c>
      <c r="X49" s="41">
        <f t="shared" si="2"/>
        <v>108882223</v>
      </c>
      <c r="Y49" s="41">
        <f t="shared" si="2"/>
        <v>-212081829</v>
      </c>
      <c r="Z49" s="42">
        <f>+IF(X49&lt;&gt;0,+(Y49/X49)*100,0)</f>
        <v>-194.78095060568336</v>
      </c>
      <c r="AA49" s="39">
        <f>+AA33-AA48</f>
        <v>108882223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-583831249</v>
      </c>
      <c r="D52" s="48">
        <f t="shared" si="3"/>
        <v>0</v>
      </c>
      <c r="E52" s="49">
        <f t="shared" si="3"/>
        <v>-117601524</v>
      </c>
      <c r="F52" s="50">
        <f t="shared" si="3"/>
        <v>108882223</v>
      </c>
      <c r="G52" s="50">
        <f t="shared" si="3"/>
        <v>49340658</v>
      </c>
      <c r="H52" s="50">
        <f t="shared" si="3"/>
        <v>44491658</v>
      </c>
      <c r="I52" s="50">
        <f t="shared" si="3"/>
        <v>-26971758</v>
      </c>
      <c r="J52" s="50">
        <f t="shared" si="3"/>
        <v>66860558</v>
      </c>
      <c r="K52" s="50">
        <f t="shared" si="3"/>
        <v>-13176135</v>
      </c>
      <c r="L52" s="50">
        <f t="shared" si="3"/>
        <v>3374835</v>
      </c>
      <c r="M52" s="50">
        <f t="shared" si="3"/>
        <v>5348256</v>
      </c>
      <c r="N52" s="50">
        <f t="shared" si="3"/>
        <v>-4453044</v>
      </c>
      <c r="O52" s="50">
        <f t="shared" si="3"/>
        <v>-99553563</v>
      </c>
      <c r="P52" s="50">
        <f t="shared" si="3"/>
        <v>991147</v>
      </c>
      <c r="Q52" s="50">
        <f t="shared" si="3"/>
        <v>-1224819</v>
      </c>
      <c r="R52" s="50">
        <f t="shared" si="3"/>
        <v>-99787235</v>
      </c>
      <c r="S52" s="50">
        <f t="shared" si="3"/>
        <v>-12690599</v>
      </c>
      <c r="T52" s="50">
        <f t="shared" si="3"/>
        <v>-621762</v>
      </c>
      <c r="U52" s="50">
        <f t="shared" si="3"/>
        <v>-52507524</v>
      </c>
      <c r="V52" s="50">
        <f t="shared" si="3"/>
        <v>-65819885</v>
      </c>
      <c r="W52" s="50">
        <f t="shared" si="3"/>
        <v>-103199606</v>
      </c>
      <c r="X52" s="50">
        <f t="shared" si="3"/>
        <v>108882223</v>
      </c>
      <c r="Y52" s="50">
        <f t="shared" si="3"/>
        <v>-212081829</v>
      </c>
      <c r="Z52" s="51">
        <f>+IF(X52&lt;&gt;0,+(Y52/X52)*100,0)</f>
        <v>-194.78095060568336</v>
      </c>
      <c r="AA52" s="48">
        <f>SUM(AA49:AA51)</f>
        <v>108882223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-583831249</v>
      </c>
      <c r="D54" s="54">
        <f>+D52-D53</f>
        <v>0</v>
      </c>
      <c r="E54" s="55">
        <f t="shared" si="4"/>
        <v>-117601524</v>
      </c>
      <c r="F54" s="56">
        <f t="shared" si="4"/>
        <v>108882223</v>
      </c>
      <c r="G54" s="56">
        <f t="shared" si="4"/>
        <v>49340658</v>
      </c>
      <c r="H54" s="56">
        <f t="shared" si="4"/>
        <v>44491658</v>
      </c>
      <c r="I54" s="56">
        <f t="shared" si="4"/>
        <v>-26971758</v>
      </c>
      <c r="J54" s="56">
        <f t="shared" si="4"/>
        <v>66860558</v>
      </c>
      <c r="K54" s="56">
        <f t="shared" si="4"/>
        <v>-13176135</v>
      </c>
      <c r="L54" s="56">
        <f t="shared" si="4"/>
        <v>3374835</v>
      </c>
      <c r="M54" s="56">
        <f t="shared" si="4"/>
        <v>5348256</v>
      </c>
      <c r="N54" s="56">
        <f t="shared" si="4"/>
        <v>-4453044</v>
      </c>
      <c r="O54" s="56">
        <f t="shared" si="4"/>
        <v>-99553563</v>
      </c>
      <c r="P54" s="56">
        <f t="shared" si="4"/>
        <v>991147</v>
      </c>
      <c r="Q54" s="56">
        <f t="shared" si="4"/>
        <v>-1224819</v>
      </c>
      <c r="R54" s="56">
        <f t="shared" si="4"/>
        <v>-99787235</v>
      </c>
      <c r="S54" s="56">
        <f t="shared" si="4"/>
        <v>-12690599</v>
      </c>
      <c r="T54" s="56">
        <f t="shared" si="4"/>
        <v>-621762</v>
      </c>
      <c r="U54" s="56">
        <f t="shared" si="4"/>
        <v>-52507524</v>
      </c>
      <c r="V54" s="56">
        <f t="shared" si="4"/>
        <v>-65819885</v>
      </c>
      <c r="W54" s="56">
        <f t="shared" si="4"/>
        <v>-103199606</v>
      </c>
      <c r="X54" s="56">
        <f t="shared" si="4"/>
        <v>108882223</v>
      </c>
      <c r="Y54" s="56">
        <f t="shared" si="4"/>
        <v>-212081829</v>
      </c>
      <c r="Z54" s="57">
        <f>+IF(X54&lt;&gt;0,+(Y54/X54)*100,0)</f>
        <v>-194.78095060568336</v>
      </c>
      <c r="AA54" s="54">
        <f>+AA52-AA53</f>
        <v>108882223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-583831249</v>
      </c>
      <c r="D57" s="48">
        <f>SUM(D54:D56)</f>
        <v>0</v>
      </c>
      <c r="E57" s="49">
        <f t="shared" si="5"/>
        <v>-117601524</v>
      </c>
      <c r="F57" s="50">
        <f t="shared" si="5"/>
        <v>108882223</v>
      </c>
      <c r="G57" s="50">
        <f t="shared" si="5"/>
        <v>49340658</v>
      </c>
      <c r="H57" s="50">
        <f t="shared" si="5"/>
        <v>44491658</v>
      </c>
      <c r="I57" s="50">
        <f t="shared" si="5"/>
        <v>-26971758</v>
      </c>
      <c r="J57" s="50">
        <f t="shared" si="5"/>
        <v>66860558</v>
      </c>
      <c r="K57" s="50">
        <f t="shared" si="5"/>
        <v>-13176135</v>
      </c>
      <c r="L57" s="50">
        <f t="shared" si="5"/>
        <v>3374835</v>
      </c>
      <c r="M57" s="50">
        <f t="shared" si="5"/>
        <v>5348256</v>
      </c>
      <c r="N57" s="50">
        <f t="shared" si="5"/>
        <v>-4453044</v>
      </c>
      <c r="O57" s="50">
        <f t="shared" si="5"/>
        <v>-99553563</v>
      </c>
      <c r="P57" s="50">
        <f t="shared" si="5"/>
        <v>991147</v>
      </c>
      <c r="Q57" s="50">
        <f t="shared" si="5"/>
        <v>-1224819</v>
      </c>
      <c r="R57" s="50">
        <f t="shared" si="5"/>
        <v>-99787235</v>
      </c>
      <c r="S57" s="50">
        <f t="shared" si="5"/>
        <v>-12690599</v>
      </c>
      <c r="T57" s="50">
        <f t="shared" si="5"/>
        <v>-621762</v>
      </c>
      <c r="U57" s="50">
        <f t="shared" si="5"/>
        <v>-52507524</v>
      </c>
      <c r="V57" s="50">
        <f t="shared" si="5"/>
        <v>-65819885</v>
      </c>
      <c r="W57" s="50">
        <f t="shared" si="5"/>
        <v>-103199606</v>
      </c>
      <c r="X57" s="50">
        <f t="shared" si="5"/>
        <v>108882223</v>
      </c>
      <c r="Y57" s="50">
        <f t="shared" si="5"/>
        <v>-212081829</v>
      </c>
      <c r="Z57" s="51">
        <f>+IF(X57&lt;&gt;0,+(Y57/X57)*100,0)</f>
        <v>-194.78095060568336</v>
      </c>
      <c r="AA57" s="48">
        <f>SUM(AA54:AA56)</f>
        <v>108882223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-583831249</v>
      </c>
      <c r="D60" s="65">
        <f>SUM(D57:D59)</f>
        <v>0</v>
      </c>
      <c r="E60" s="66">
        <f t="shared" si="6"/>
        <v>-117601524</v>
      </c>
      <c r="F60" s="67">
        <f t="shared" si="6"/>
        <v>108882223</v>
      </c>
      <c r="G60" s="67">
        <f t="shared" si="6"/>
        <v>49340658</v>
      </c>
      <c r="H60" s="67">
        <f t="shared" si="6"/>
        <v>44491658</v>
      </c>
      <c r="I60" s="67">
        <f t="shared" si="6"/>
        <v>-26971758</v>
      </c>
      <c r="J60" s="67">
        <f t="shared" si="6"/>
        <v>66860558</v>
      </c>
      <c r="K60" s="67">
        <f t="shared" si="6"/>
        <v>-13176135</v>
      </c>
      <c r="L60" s="67">
        <f t="shared" si="6"/>
        <v>3374835</v>
      </c>
      <c r="M60" s="67">
        <f t="shared" si="6"/>
        <v>5348256</v>
      </c>
      <c r="N60" s="67">
        <f t="shared" si="6"/>
        <v>-4453044</v>
      </c>
      <c r="O60" s="67">
        <f t="shared" si="6"/>
        <v>-99553563</v>
      </c>
      <c r="P60" s="67">
        <f t="shared" si="6"/>
        <v>991147</v>
      </c>
      <c r="Q60" s="67">
        <f t="shared" si="6"/>
        <v>-1224819</v>
      </c>
      <c r="R60" s="67">
        <f t="shared" si="6"/>
        <v>-99787235</v>
      </c>
      <c r="S60" s="67">
        <f t="shared" si="6"/>
        <v>-12690599</v>
      </c>
      <c r="T60" s="67">
        <f t="shared" si="6"/>
        <v>-621762</v>
      </c>
      <c r="U60" s="67">
        <f t="shared" si="6"/>
        <v>-52507524</v>
      </c>
      <c r="V60" s="67">
        <f t="shared" si="6"/>
        <v>-65819885</v>
      </c>
      <c r="W60" s="67">
        <f t="shared" si="6"/>
        <v>-103199606</v>
      </c>
      <c r="X60" s="67">
        <f t="shared" si="6"/>
        <v>108882223</v>
      </c>
      <c r="Y60" s="67">
        <f t="shared" si="6"/>
        <v>-212081829</v>
      </c>
      <c r="Z60" s="68">
        <f>+IF(X60&lt;&gt;0,+(Y60/X60)*100,0)</f>
        <v>-194.78095060568336</v>
      </c>
      <c r="AA60" s="65">
        <f>SUM(AA57:AA59)</f>
        <v>108882223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94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97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924</v>
      </c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147341904</v>
      </c>
      <c r="D7" s="20"/>
      <c r="E7" s="21">
        <v>289310532</v>
      </c>
      <c r="F7" s="22">
        <v>444648327</v>
      </c>
      <c r="G7" s="22">
        <v>5160213</v>
      </c>
      <c r="H7" s="22">
        <v>1741497</v>
      </c>
      <c r="I7" s="22">
        <v>4210313</v>
      </c>
      <c r="J7" s="22">
        <v>11112023</v>
      </c>
      <c r="K7" s="22">
        <v>5350888</v>
      </c>
      <c r="L7" s="22">
        <v>2129879</v>
      </c>
      <c r="M7" s="22">
        <v>2725934</v>
      </c>
      <c r="N7" s="22">
        <v>10206701</v>
      </c>
      <c r="O7" s="22">
        <v>3258938</v>
      </c>
      <c r="P7" s="22">
        <v>233849543</v>
      </c>
      <c r="Q7" s="22">
        <v>34258299</v>
      </c>
      <c r="R7" s="22">
        <v>271366780</v>
      </c>
      <c r="S7" s="22">
        <v>26977580</v>
      </c>
      <c r="T7" s="22">
        <v>35886325</v>
      </c>
      <c r="U7" s="22">
        <v>29690072</v>
      </c>
      <c r="V7" s="22">
        <v>92553977</v>
      </c>
      <c r="W7" s="22">
        <v>385239481</v>
      </c>
      <c r="X7" s="22">
        <v>444648327</v>
      </c>
      <c r="Y7" s="22">
        <v>-59408846</v>
      </c>
      <c r="Z7" s="23">
        <v>-13.360861245295993</v>
      </c>
      <c r="AA7" s="20">
        <v>444648327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>
        <v>14326</v>
      </c>
      <c r="F10" s="22">
        <v>14326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14326</v>
      </c>
      <c r="Y10" s="22">
        <v>-14326</v>
      </c>
      <c r="Z10" s="23">
        <v>-100</v>
      </c>
      <c r="AA10" s="20">
        <v>14326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4792338</v>
      </c>
      <c r="D26" s="20"/>
      <c r="E26" s="21">
        <v>4392978</v>
      </c>
      <c r="F26" s="22">
        <v>4392978</v>
      </c>
      <c r="G26" s="22">
        <v>1830407</v>
      </c>
      <c r="H26" s="22"/>
      <c r="I26" s="22"/>
      <c r="J26" s="22">
        <v>1830407</v>
      </c>
      <c r="K26" s="22"/>
      <c r="L26" s="22"/>
      <c r="M26" s="22">
        <v>1447952</v>
      </c>
      <c r="N26" s="22">
        <v>1447952</v>
      </c>
      <c r="O26" s="22"/>
      <c r="P26" s="22"/>
      <c r="Q26" s="22">
        <v>1098241</v>
      </c>
      <c r="R26" s="22">
        <v>1098241</v>
      </c>
      <c r="S26" s="22"/>
      <c r="T26" s="22"/>
      <c r="U26" s="22"/>
      <c r="V26" s="22"/>
      <c r="W26" s="22">
        <v>4376600</v>
      </c>
      <c r="X26" s="22">
        <v>4392978</v>
      </c>
      <c r="Y26" s="22">
        <v>-16378</v>
      </c>
      <c r="Z26" s="23">
        <v>-0.3728222631663532</v>
      </c>
      <c r="AA26" s="20">
        <v>4392978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254672680</v>
      </c>
      <c r="D29" s="20"/>
      <c r="E29" s="21">
        <v>194933491</v>
      </c>
      <c r="F29" s="22"/>
      <c r="G29" s="22">
        <v>28616541</v>
      </c>
      <c r="H29" s="22">
        <v>28735155</v>
      </c>
      <c r="I29" s="22">
        <v>25925464</v>
      </c>
      <c r="J29" s="22">
        <v>83277160</v>
      </c>
      <c r="K29" s="22">
        <v>29545047</v>
      </c>
      <c r="L29" s="22">
        <v>30468191</v>
      </c>
      <c r="M29" s="22">
        <v>29077936</v>
      </c>
      <c r="N29" s="22">
        <v>89091174</v>
      </c>
      <c r="O29" s="22">
        <v>27788311</v>
      </c>
      <c r="P29" s="22">
        <v>-200506298</v>
      </c>
      <c r="Q29" s="22">
        <v>-289063</v>
      </c>
      <c r="R29" s="22">
        <v>-173007050</v>
      </c>
      <c r="S29" s="22">
        <v>59803</v>
      </c>
      <c r="T29" s="22">
        <v>55868</v>
      </c>
      <c r="U29" s="22">
        <v>61709</v>
      </c>
      <c r="V29" s="22">
        <v>177380</v>
      </c>
      <c r="W29" s="22">
        <v>-461336</v>
      </c>
      <c r="X29" s="22"/>
      <c r="Y29" s="22">
        <v>-461336</v>
      </c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406807846</v>
      </c>
      <c r="D33" s="29">
        <f t="shared" ref="D33:Y33" si="0">SUM(D6:D32)</f>
        <v>0</v>
      </c>
      <c r="E33" s="30">
        <f t="shared" si="0"/>
        <v>488651327</v>
      </c>
      <c r="F33" s="31">
        <f t="shared" si="0"/>
        <v>449055631</v>
      </c>
      <c r="G33" s="31">
        <f t="shared" si="0"/>
        <v>35607161</v>
      </c>
      <c r="H33" s="31">
        <f t="shared" si="0"/>
        <v>30476652</v>
      </c>
      <c r="I33" s="31">
        <f t="shared" si="0"/>
        <v>30135777</v>
      </c>
      <c r="J33" s="31">
        <f t="shared" si="0"/>
        <v>96219590</v>
      </c>
      <c r="K33" s="31">
        <f t="shared" si="0"/>
        <v>34895935</v>
      </c>
      <c r="L33" s="31">
        <f t="shared" si="0"/>
        <v>32598070</v>
      </c>
      <c r="M33" s="31">
        <f t="shared" si="0"/>
        <v>33251822</v>
      </c>
      <c r="N33" s="31">
        <f t="shared" si="0"/>
        <v>100745827</v>
      </c>
      <c r="O33" s="31">
        <f t="shared" si="0"/>
        <v>31047249</v>
      </c>
      <c r="P33" s="31">
        <f t="shared" si="0"/>
        <v>33343245</v>
      </c>
      <c r="Q33" s="31">
        <f t="shared" si="0"/>
        <v>35067477</v>
      </c>
      <c r="R33" s="31">
        <f t="shared" si="0"/>
        <v>99457971</v>
      </c>
      <c r="S33" s="31">
        <f t="shared" si="0"/>
        <v>27037383</v>
      </c>
      <c r="T33" s="31">
        <f t="shared" si="0"/>
        <v>35942193</v>
      </c>
      <c r="U33" s="31">
        <f t="shared" si="0"/>
        <v>29751781</v>
      </c>
      <c r="V33" s="31">
        <f t="shared" si="0"/>
        <v>92731357</v>
      </c>
      <c r="W33" s="31">
        <f t="shared" si="0"/>
        <v>389154745</v>
      </c>
      <c r="X33" s="31">
        <f t="shared" si="0"/>
        <v>449055631</v>
      </c>
      <c r="Y33" s="31">
        <f t="shared" si="0"/>
        <v>-59900886</v>
      </c>
      <c r="Z33" s="32">
        <f>+IF(X33&lt;&gt;0,+(Y33/X33)*100,0)</f>
        <v>-13.339301829175815</v>
      </c>
      <c r="AA33" s="29">
        <f>SUM(AA6:AA32)</f>
        <v>449055631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29261096</v>
      </c>
      <c r="D35" s="20"/>
      <c r="E35" s="21">
        <v>16577777</v>
      </c>
      <c r="F35" s="22">
        <v>16577777</v>
      </c>
      <c r="G35" s="22">
        <v>2553597</v>
      </c>
      <c r="H35" s="22">
        <v>2380636</v>
      </c>
      <c r="I35" s="22">
        <v>5009335</v>
      </c>
      <c r="J35" s="22">
        <v>9943568</v>
      </c>
      <c r="K35" s="22">
        <v>133036</v>
      </c>
      <c r="L35" s="22">
        <v>2358330</v>
      </c>
      <c r="M35" s="22">
        <v>3095752</v>
      </c>
      <c r="N35" s="22">
        <v>5587118</v>
      </c>
      <c r="O35" s="22">
        <v>2653516</v>
      </c>
      <c r="P35" s="22">
        <v>2514486</v>
      </c>
      <c r="Q35" s="22">
        <v>2514486</v>
      </c>
      <c r="R35" s="22">
        <v>7682488</v>
      </c>
      <c r="S35" s="22"/>
      <c r="T35" s="22">
        <v>8799039</v>
      </c>
      <c r="U35" s="22">
        <v>267562</v>
      </c>
      <c r="V35" s="22">
        <v>9066601</v>
      </c>
      <c r="W35" s="22">
        <v>32279775</v>
      </c>
      <c r="X35" s="22">
        <v>16577777</v>
      </c>
      <c r="Y35" s="22">
        <v>15701998</v>
      </c>
      <c r="Z35" s="23">
        <v>94.717150556434689</v>
      </c>
      <c r="AA35" s="20">
        <v>16577777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377158546</v>
      </c>
      <c r="D38" s="20"/>
      <c r="E38" s="21">
        <v>319659673</v>
      </c>
      <c r="F38" s="22">
        <v>359706833</v>
      </c>
      <c r="G38" s="22">
        <v>34182369</v>
      </c>
      <c r="H38" s="22">
        <v>38296566</v>
      </c>
      <c r="I38" s="22">
        <v>32557855</v>
      </c>
      <c r="J38" s="22">
        <v>105036790</v>
      </c>
      <c r="K38" s="22">
        <v>35938716</v>
      </c>
      <c r="L38" s="22">
        <v>33036101</v>
      </c>
      <c r="M38" s="22">
        <v>29865389</v>
      </c>
      <c r="N38" s="22">
        <v>98840206</v>
      </c>
      <c r="O38" s="22">
        <v>32440829</v>
      </c>
      <c r="P38" s="22">
        <v>31405236</v>
      </c>
      <c r="Q38" s="22"/>
      <c r="R38" s="22">
        <v>63846065</v>
      </c>
      <c r="S38" s="22"/>
      <c r="T38" s="22">
        <v>60609703</v>
      </c>
      <c r="U38" s="22"/>
      <c r="V38" s="22">
        <v>60609703</v>
      </c>
      <c r="W38" s="22">
        <v>328332764</v>
      </c>
      <c r="X38" s="22">
        <v>359706833</v>
      </c>
      <c r="Y38" s="22">
        <v>-31374069</v>
      </c>
      <c r="Z38" s="23">
        <v>-8.7221220509870054</v>
      </c>
      <c r="AA38" s="20">
        <v>359706833</v>
      </c>
    </row>
    <row r="39" spans="1:27" x14ac:dyDescent="0.25">
      <c r="A39" s="19" t="s">
        <v>65</v>
      </c>
      <c r="B39" s="15" t="s">
        <v>32</v>
      </c>
      <c r="C39" s="20">
        <v>236212337</v>
      </c>
      <c r="D39" s="20"/>
      <c r="E39" s="21">
        <v>35023947</v>
      </c>
      <c r="F39" s="22">
        <v>35023947</v>
      </c>
      <c r="G39" s="22">
        <v>6663517</v>
      </c>
      <c r="H39" s="22">
        <v>6663517</v>
      </c>
      <c r="I39" s="22"/>
      <c r="J39" s="22">
        <v>13327034</v>
      </c>
      <c r="K39" s="22"/>
      <c r="L39" s="22"/>
      <c r="M39" s="22"/>
      <c r="N39" s="22"/>
      <c r="O39" s="22"/>
      <c r="P39" s="22"/>
      <c r="Q39" s="22"/>
      <c r="R39" s="22"/>
      <c r="S39" s="22">
        <v>-145231836</v>
      </c>
      <c r="T39" s="22"/>
      <c r="U39" s="22">
        <v>-13327034</v>
      </c>
      <c r="V39" s="22">
        <v>-158558870</v>
      </c>
      <c r="W39" s="22">
        <v>-145231836</v>
      </c>
      <c r="X39" s="22">
        <v>35023947</v>
      </c>
      <c r="Y39" s="22">
        <v>-180255783</v>
      </c>
      <c r="Z39" s="23">
        <v>-514.6643894818593</v>
      </c>
      <c r="AA39" s="20">
        <v>35023947</v>
      </c>
    </row>
    <row r="40" spans="1:27" x14ac:dyDescent="0.25">
      <c r="A40" s="19" t="s">
        <v>66</v>
      </c>
      <c r="B40" s="15" t="s">
        <v>32</v>
      </c>
      <c r="C40" s="20"/>
      <c r="D40" s="20"/>
      <c r="E40" s="21">
        <v>21244176</v>
      </c>
      <c r="F40" s="22">
        <v>21244176</v>
      </c>
      <c r="G40" s="22"/>
      <c r="H40" s="22">
        <v>1931289</v>
      </c>
      <c r="I40" s="22"/>
      <c r="J40" s="22">
        <v>1931289</v>
      </c>
      <c r="K40" s="22"/>
      <c r="L40" s="22"/>
      <c r="M40" s="22"/>
      <c r="N40" s="22"/>
      <c r="O40" s="22"/>
      <c r="P40" s="22">
        <v>13519021</v>
      </c>
      <c r="Q40" s="22">
        <v>1931289</v>
      </c>
      <c r="R40" s="22">
        <v>15450310</v>
      </c>
      <c r="S40" s="22">
        <v>1931289</v>
      </c>
      <c r="T40" s="22">
        <v>1931288</v>
      </c>
      <c r="U40" s="22"/>
      <c r="V40" s="22">
        <v>3862577</v>
      </c>
      <c r="W40" s="22">
        <v>21244176</v>
      </c>
      <c r="X40" s="22">
        <v>21244176</v>
      </c>
      <c r="Y40" s="22"/>
      <c r="Z40" s="23"/>
      <c r="AA40" s="20">
        <v>21244176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6041198</v>
      </c>
      <c r="D42" s="20"/>
      <c r="E42" s="21">
        <v>12894950</v>
      </c>
      <c r="F42" s="22">
        <v>19894950</v>
      </c>
      <c r="G42" s="22">
        <v>17348</v>
      </c>
      <c r="H42" s="22">
        <v>60388</v>
      </c>
      <c r="I42" s="22">
        <v>193670</v>
      </c>
      <c r="J42" s="22">
        <v>271406</v>
      </c>
      <c r="K42" s="22">
        <v>1817466</v>
      </c>
      <c r="L42" s="22">
        <v>2272478</v>
      </c>
      <c r="M42" s="22">
        <v>1548077</v>
      </c>
      <c r="N42" s="22">
        <v>5638021</v>
      </c>
      <c r="O42" s="22">
        <v>1619024</v>
      </c>
      <c r="P42" s="22">
        <v>260903</v>
      </c>
      <c r="Q42" s="22">
        <v>1046486</v>
      </c>
      <c r="R42" s="22">
        <v>2926413</v>
      </c>
      <c r="S42" s="22">
        <v>53493</v>
      </c>
      <c r="T42" s="22">
        <v>970031</v>
      </c>
      <c r="U42" s="22">
        <v>5002845</v>
      </c>
      <c r="V42" s="22">
        <v>6026369</v>
      </c>
      <c r="W42" s="22">
        <v>14862209</v>
      </c>
      <c r="X42" s="22">
        <v>19894950</v>
      </c>
      <c r="Y42" s="22">
        <v>-5032741</v>
      </c>
      <c r="Z42" s="23">
        <v>-25.296575261561351</v>
      </c>
      <c r="AA42" s="20">
        <v>19894950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3033754</v>
      </c>
      <c r="D44" s="20"/>
      <c r="E44" s="21">
        <v>4378776</v>
      </c>
      <c r="F44" s="22">
        <v>4378776</v>
      </c>
      <c r="G44" s="22">
        <v>96942</v>
      </c>
      <c r="H44" s="22">
        <v>180992</v>
      </c>
      <c r="I44" s="22">
        <v>98167</v>
      </c>
      <c r="J44" s="22">
        <v>376101</v>
      </c>
      <c r="K44" s="22">
        <v>468619</v>
      </c>
      <c r="L44" s="22">
        <v>3597398</v>
      </c>
      <c r="M44" s="22">
        <v>54425102</v>
      </c>
      <c r="N44" s="22">
        <v>58491119</v>
      </c>
      <c r="O44" s="22">
        <v>10351361</v>
      </c>
      <c r="P44" s="22">
        <v>10271806</v>
      </c>
      <c r="Q44" s="22">
        <v>22264643</v>
      </c>
      <c r="R44" s="22">
        <v>42887810</v>
      </c>
      <c r="S44" s="22">
        <v>1398563</v>
      </c>
      <c r="T44" s="22">
        <v>2246126</v>
      </c>
      <c r="U44" s="22">
        <v>144909</v>
      </c>
      <c r="V44" s="22">
        <v>3789598</v>
      </c>
      <c r="W44" s="22">
        <v>105544628</v>
      </c>
      <c r="X44" s="22">
        <v>4378776</v>
      </c>
      <c r="Y44" s="22">
        <v>101165852</v>
      </c>
      <c r="Z44" s="23">
        <v>2310.3682855665602</v>
      </c>
      <c r="AA44" s="20">
        <v>4378776</v>
      </c>
    </row>
    <row r="45" spans="1:27" x14ac:dyDescent="0.25">
      <c r="A45" s="19" t="s">
        <v>70</v>
      </c>
      <c r="B45" s="15" t="s">
        <v>32</v>
      </c>
      <c r="C45" s="20">
        <v>22108436</v>
      </c>
      <c r="D45" s="20"/>
      <c r="E45" s="21">
        <v>103159</v>
      </c>
      <c r="F45" s="22">
        <v>8010159</v>
      </c>
      <c r="G45" s="22">
        <v>1791138</v>
      </c>
      <c r="H45" s="22">
        <v>-290870</v>
      </c>
      <c r="I45" s="22">
        <v>762187</v>
      </c>
      <c r="J45" s="22">
        <v>2262455</v>
      </c>
      <c r="K45" s="22">
        <v>722170</v>
      </c>
      <c r="L45" s="22">
        <v>916273</v>
      </c>
      <c r="M45" s="22">
        <v>899769</v>
      </c>
      <c r="N45" s="22">
        <v>2538212</v>
      </c>
      <c r="O45" s="22">
        <v>938308</v>
      </c>
      <c r="P45" s="22">
        <v>896989</v>
      </c>
      <c r="Q45" s="22">
        <v>3478429</v>
      </c>
      <c r="R45" s="22">
        <v>5313726</v>
      </c>
      <c r="S45" s="22">
        <v>-1776449</v>
      </c>
      <c r="T45" s="22">
        <v>3668282</v>
      </c>
      <c r="U45" s="22">
        <v>3382126</v>
      </c>
      <c r="V45" s="22">
        <v>5273959</v>
      </c>
      <c r="W45" s="22">
        <v>15388352</v>
      </c>
      <c r="X45" s="22">
        <v>8010159</v>
      </c>
      <c r="Y45" s="22">
        <v>7378193</v>
      </c>
      <c r="Z45" s="23">
        <v>92.110443750242666</v>
      </c>
      <c r="AA45" s="20">
        <v>8010159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673815367</v>
      </c>
      <c r="D48" s="29">
        <f t="shared" ref="D48:Y48" si="1">SUM(D35:D47)</f>
        <v>0</v>
      </c>
      <c r="E48" s="30">
        <f t="shared" si="1"/>
        <v>409882458</v>
      </c>
      <c r="F48" s="31">
        <f t="shared" si="1"/>
        <v>464836618</v>
      </c>
      <c r="G48" s="31">
        <f t="shared" si="1"/>
        <v>45304911</v>
      </c>
      <c r="H48" s="31">
        <f t="shared" si="1"/>
        <v>49222518</v>
      </c>
      <c r="I48" s="31">
        <f t="shared" si="1"/>
        <v>38621214</v>
      </c>
      <c r="J48" s="31">
        <f t="shared" si="1"/>
        <v>133148643</v>
      </c>
      <c r="K48" s="31">
        <f t="shared" si="1"/>
        <v>39080007</v>
      </c>
      <c r="L48" s="31">
        <f t="shared" si="1"/>
        <v>42180580</v>
      </c>
      <c r="M48" s="31">
        <f t="shared" si="1"/>
        <v>89834089</v>
      </c>
      <c r="N48" s="31">
        <f t="shared" si="1"/>
        <v>171094676</v>
      </c>
      <c r="O48" s="31">
        <f t="shared" si="1"/>
        <v>48003038</v>
      </c>
      <c r="P48" s="31">
        <f t="shared" si="1"/>
        <v>58868441</v>
      </c>
      <c r="Q48" s="31">
        <f t="shared" si="1"/>
        <v>31235333</v>
      </c>
      <c r="R48" s="31">
        <f t="shared" si="1"/>
        <v>138106812</v>
      </c>
      <c r="S48" s="31">
        <f t="shared" si="1"/>
        <v>-143624940</v>
      </c>
      <c r="T48" s="31">
        <f t="shared" si="1"/>
        <v>78224469</v>
      </c>
      <c r="U48" s="31">
        <f t="shared" si="1"/>
        <v>-4529592</v>
      </c>
      <c r="V48" s="31">
        <f t="shared" si="1"/>
        <v>-69930063</v>
      </c>
      <c r="W48" s="31">
        <f t="shared" si="1"/>
        <v>372420068</v>
      </c>
      <c r="X48" s="31">
        <f t="shared" si="1"/>
        <v>464836618</v>
      </c>
      <c r="Y48" s="31">
        <f t="shared" si="1"/>
        <v>-92416550</v>
      </c>
      <c r="Z48" s="32">
        <f>+IF(X48&lt;&gt;0,+(Y48/X48)*100,0)</f>
        <v>-19.881512432826451</v>
      </c>
      <c r="AA48" s="29">
        <f>SUM(AA35:AA47)</f>
        <v>464836618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-267007521</v>
      </c>
      <c r="D49" s="39">
        <f t="shared" si="2"/>
        <v>0</v>
      </c>
      <c r="E49" s="40">
        <f t="shared" si="2"/>
        <v>78768869</v>
      </c>
      <c r="F49" s="41">
        <f t="shared" si="2"/>
        <v>-15780987</v>
      </c>
      <c r="G49" s="41">
        <f t="shared" si="2"/>
        <v>-9697750</v>
      </c>
      <c r="H49" s="41">
        <f t="shared" si="2"/>
        <v>-18745866</v>
      </c>
      <c r="I49" s="41">
        <f t="shared" si="2"/>
        <v>-8485437</v>
      </c>
      <c r="J49" s="41">
        <f t="shared" si="2"/>
        <v>-36929053</v>
      </c>
      <c r="K49" s="41">
        <f t="shared" si="2"/>
        <v>-4184072</v>
      </c>
      <c r="L49" s="41">
        <f t="shared" si="2"/>
        <v>-9582510</v>
      </c>
      <c r="M49" s="41">
        <f t="shared" si="2"/>
        <v>-56582267</v>
      </c>
      <c r="N49" s="41">
        <f t="shared" si="2"/>
        <v>-70348849</v>
      </c>
      <c r="O49" s="41">
        <f t="shared" si="2"/>
        <v>-16955789</v>
      </c>
      <c r="P49" s="41">
        <f t="shared" si="2"/>
        <v>-25525196</v>
      </c>
      <c r="Q49" s="41">
        <f t="shared" si="2"/>
        <v>3832144</v>
      </c>
      <c r="R49" s="41">
        <f t="shared" si="2"/>
        <v>-38648841</v>
      </c>
      <c r="S49" s="41">
        <f t="shared" si="2"/>
        <v>170662323</v>
      </c>
      <c r="T49" s="41">
        <f t="shared" si="2"/>
        <v>-42282276</v>
      </c>
      <c r="U49" s="41">
        <f t="shared" si="2"/>
        <v>34281373</v>
      </c>
      <c r="V49" s="41">
        <f t="shared" si="2"/>
        <v>162661420</v>
      </c>
      <c r="W49" s="41">
        <f t="shared" si="2"/>
        <v>16734677</v>
      </c>
      <c r="X49" s="41">
        <f t="shared" si="2"/>
        <v>-15780987</v>
      </c>
      <c r="Y49" s="41">
        <f t="shared" si="2"/>
        <v>32515664</v>
      </c>
      <c r="Z49" s="42">
        <f>+IF(X49&lt;&gt;0,+(Y49/X49)*100,0)</f>
        <v>-206.04328487185245</v>
      </c>
      <c r="AA49" s="39">
        <f>+AA33-AA48</f>
        <v>-15780987</v>
      </c>
    </row>
    <row r="50" spans="1:27" x14ac:dyDescent="0.25">
      <c r="A50" s="43" t="s">
        <v>75</v>
      </c>
      <c r="B50" s="15" t="s">
        <v>32</v>
      </c>
      <c r="C50" s="20"/>
      <c r="D50" s="20"/>
      <c r="E50" s="21">
        <v>61447000</v>
      </c>
      <c r="F50" s="22">
        <v>61447000</v>
      </c>
      <c r="G50" s="22"/>
      <c r="H50" s="22"/>
      <c r="I50" s="22">
        <v>11272090</v>
      </c>
      <c r="J50" s="22">
        <v>11272090</v>
      </c>
      <c r="K50" s="22"/>
      <c r="L50" s="22">
        <v>10618008</v>
      </c>
      <c r="M50" s="22"/>
      <c r="N50" s="22">
        <v>10618008</v>
      </c>
      <c r="O50" s="22">
        <v>2135146</v>
      </c>
      <c r="P50" s="22">
        <v>4042505</v>
      </c>
      <c r="Q50" s="22">
        <v>3556259</v>
      </c>
      <c r="R50" s="22">
        <v>9733910</v>
      </c>
      <c r="S50" s="22">
        <v>4448678</v>
      </c>
      <c r="T50" s="22">
        <v>8474464</v>
      </c>
      <c r="U50" s="22">
        <v>7576211</v>
      </c>
      <c r="V50" s="22">
        <v>20499353</v>
      </c>
      <c r="W50" s="22">
        <v>52123361</v>
      </c>
      <c r="X50" s="22">
        <v>61447000</v>
      </c>
      <c r="Y50" s="22">
        <v>-9323639</v>
      </c>
      <c r="Z50" s="23">
        <v>-15.173464937263006</v>
      </c>
      <c r="AA50" s="20">
        <v>61447000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-267007521</v>
      </c>
      <c r="D52" s="48">
        <f t="shared" si="3"/>
        <v>0</v>
      </c>
      <c r="E52" s="49">
        <f t="shared" si="3"/>
        <v>140215869</v>
      </c>
      <c r="F52" s="50">
        <f t="shared" si="3"/>
        <v>45666013</v>
      </c>
      <c r="G52" s="50">
        <f t="shared" si="3"/>
        <v>-9697750</v>
      </c>
      <c r="H52" s="50">
        <f t="shared" si="3"/>
        <v>-18745866</v>
      </c>
      <c r="I52" s="50">
        <f t="shared" si="3"/>
        <v>2786653</v>
      </c>
      <c r="J52" s="50">
        <f t="shared" si="3"/>
        <v>-25656963</v>
      </c>
      <c r="K52" s="50">
        <f t="shared" si="3"/>
        <v>-4184072</v>
      </c>
      <c r="L52" s="50">
        <f t="shared" si="3"/>
        <v>1035498</v>
      </c>
      <c r="M52" s="50">
        <f t="shared" si="3"/>
        <v>-56582267</v>
      </c>
      <c r="N52" s="50">
        <f t="shared" si="3"/>
        <v>-59730841</v>
      </c>
      <c r="O52" s="50">
        <f t="shared" si="3"/>
        <v>-14820643</v>
      </c>
      <c r="P52" s="50">
        <f t="shared" si="3"/>
        <v>-21482691</v>
      </c>
      <c r="Q52" s="50">
        <f t="shared" si="3"/>
        <v>7388403</v>
      </c>
      <c r="R52" s="50">
        <f t="shared" si="3"/>
        <v>-28914931</v>
      </c>
      <c r="S52" s="50">
        <f t="shared" si="3"/>
        <v>175111001</v>
      </c>
      <c r="T52" s="50">
        <f t="shared" si="3"/>
        <v>-33807812</v>
      </c>
      <c r="U52" s="50">
        <f t="shared" si="3"/>
        <v>41857584</v>
      </c>
      <c r="V52" s="50">
        <f t="shared" si="3"/>
        <v>183160773</v>
      </c>
      <c r="W52" s="50">
        <f t="shared" si="3"/>
        <v>68858038</v>
      </c>
      <c r="X52" s="50">
        <f t="shared" si="3"/>
        <v>45666013</v>
      </c>
      <c r="Y52" s="50">
        <f t="shared" si="3"/>
        <v>23192025</v>
      </c>
      <c r="Z52" s="51">
        <f>+IF(X52&lt;&gt;0,+(Y52/X52)*100,0)</f>
        <v>50.786183151132548</v>
      </c>
      <c r="AA52" s="48">
        <f>SUM(AA49:AA51)</f>
        <v>45666013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-267007521</v>
      </c>
      <c r="D54" s="54">
        <f>+D52-D53</f>
        <v>0</v>
      </c>
      <c r="E54" s="55">
        <f t="shared" si="4"/>
        <v>140215869</v>
      </c>
      <c r="F54" s="56">
        <f t="shared" si="4"/>
        <v>45666013</v>
      </c>
      <c r="G54" s="56">
        <f t="shared" si="4"/>
        <v>-9697750</v>
      </c>
      <c r="H54" s="56">
        <f t="shared" si="4"/>
        <v>-18745866</v>
      </c>
      <c r="I54" s="56">
        <f t="shared" si="4"/>
        <v>2786653</v>
      </c>
      <c r="J54" s="56">
        <f t="shared" si="4"/>
        <v>-25656963</v>
      </c>
      <c r="K54" s="56">
        <f t="shared" si="4"/>
        <v>-4184072</v>
      </c>
      <c r="L54" s="56">
        <f t="shared" si="4"/>
        <v>1035498</v>
      </c>
      <c r="M54" s="56">
        <f t="shared" si="4"/>
        <v>-56582267</v>
      </c>
      <c r="N54" s="56">
        <f t="shared" si="4"/>
        <v>-59730841</v>
      </c>
      <c r="O54" s="56">
        <f t="shared" si="4"/>
        <v>-14820643</v>
      </c>
      <c r="P54" s="56">
        <f t="shared" si="4"/>
        <v>-21482691</v>
      </c>
      <c r="Q54" s="56">
        <f t="shared" si="4"/>
        <v>7388403</v>
      </c>
      <c r="R54" s="56">
        <f t="shared" si="4"/>
        <v>-28914931</v>
      </c>
      <c r="S54" s="56">
        <f t="shared" si="4"/>
        <v>175111001</v>
      </c>
      <c r="T54" s="56">
        <f t="shared" si="4"/>
        <v>-33807812</v>
      </c>
      <c r="U54" s="56">
        <f t="shared" si="4"/>
        <v>41857584</v>
      </c>
      <c r="V54" s="56">
        <f t="shared" si="4"/>
        <v>183160773</v>
      </c>
      <c r="W54" s="56">
        <f t="shared" si="4"/>
        <v>68858038</v>
      </c>
      <c r="X54" s="56">
        <f t="shared" si="4"/>
        <v>45666013</v>
      </c>
      <c r="Y54" s="56">
        <f t="shared" si="4"/>
        <v>23192025</v>
      </c>
      <c r="Z54" s="57">
        <f>+IF(X54&lt;&gt;0,+(Y54/X54)*100,0)</f>
        <v>50.786183151132548</v>
      </c>
      <c r="AA54" s="54">
        <f>+AA52-AA53</f>
        <v>45666013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-267007521</v>
      </c>
      <c r="D57" s="48">
        <f>SUM(D54:D56)</f>
        <v>0</v>
      </c>
      <c r="E57" s="49">
        <f t="shared" si="5"/>
        <v>140215869</v>
      </c>
      <c r="F57" s="50">
        <f t="shared" si="5"/>
        <v>45666013</v>
      </c>
      <c r="G57" s="50">
        <f t="shared" si="5"/>
        <v>-9697750</v>
      </c>
      <c r="H57" s="50">
        <f t="shared" si="5"/>
        <v>-18745866</v>
      </c>
      <c r="I57" s="50">
        <f t="shared" si="5"/>
        <v>2786653</v>
      </c>
      <c r="J57" s="50">
        <f t="shared" si="5"/>
        <v>-25656963</v>
      </c>
      <c r="K57" s="50">
        <f t="shared" si="5"/>
        <v>-4184072</v>
      </c>
      <c r="L57" s="50">
        <f t="shared" si="5"/>
        <v>1035498</v>
      </c>
      <c r="M57" s="50">
        <f t="shared" si="5"/>
        <v>-56582267</v>
      </c>
      <c r="N57" s="50">
        <f t="shared" si="5"/>
        <v>-59730841</v>
      </c>
      <c r="O57" s="50">
        <f t="shared" si="5"/>
        <v>-14820643</v>
      </c>
      <c r="P57" s="50">
        <f t="shared" si="5"/>
        <v>-21482691</v>
      </c>
      <c r="Q57" s="50">
        <f t="shared" si="5"/>
        <v>7388403</v>
      </c>
      <c r="R57" s="50">
        <f t="shared" si="5"/>
        <v>-28914931</v>
      </c>
      <c r="S57" s="50">
        <f t="shared" si="5"/>
        <v>175111001</v>
      </c>
      <c r="T57" s="50">
        <f t="shared" si="5"/>
        <v>-33807812</v>
      </c>
      <c r="U57" s="50">
        <f t="shared" si="5"/>
        <v>41857584</v>
      </c>
      <c r="V57" s="50">
        <f t="shared" si="5"/>
        <v>183160773</v>
      </c>
      <c r="W57" s="50">
        <f t="shared" si="5"/>
        <v>68858038</v>
      </c>
      <c r="X57" s="50">
        <f t="shared" si="5"/>
        <v>45666013</v>
      </c>
      <c r="Y57" s="50">
        <f t="shared" si="5"/>
        <v>23192025</v>
      </c>
      <c r="Z57" s="51">
        <f>+IF(X57&lt;&gt;0,+(Y57/X57)*100,0)</f>
        <v>50.786183151132548</v>
      </c>
      <c r="AA57" s="48">
        <f>SUM(AA54:AA56)</f>
        <v>45666013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-267007521</v>
      </c>
      <c r="D60" s="65">
        <f>SUM(D57:D59)</f>
        <v>0</v>
      </c>
      <c r="E60" s="66">
        <f t="shared" si="6"/>
        <v>140215869</v>
      </c>
      <c r="F60" s="67">
        <f t="shared" si="6"/>
        <v>45666013</v>
      </c>
      <c r="G60" s="67">
        <f t="shared" si="6"/>
        <v>-9697750</v>
      </c>
      <c r="H60" s="67">
        <f t="shared" si="6"/>
        <v>-18745866</v>
      </c>
      <c r="I60" s="67">
        <f t="shared" si="6"/>
        <v>2786653</v>
      </c>
      <c r="J60" s="67">
        <f t="shared" si="6"/>
        <v>-25656963</v>
      </c>
      <c r="K60" s="67">
        <f t="shared" si="6"/>
        <v>-4184072</v>
      </c>
      <c r="L60" s="67">
        <f t="shared" si="6"/>
        <v>1035498</v>
      </c>
      <c r="M60" s="67">
        <f t="shared" si="6"/>
        <v>-56582267</v>
      </c>
      <c r="N60" s="67">
        <f t="shared" si="6"/>
        <v>-59730841</v>
      </c>
      <c r="O60" s="67">
        <f t="shared" si="6"/>
        <v>-14820643</v>
      </c>
      <c r="P60" s="67">
        <f t="shared" si="6"/>
        <v>-21482691</v>
      </c>
      <c r="Q60" s="67">
        <f t="shared" si="6"/>
        <v>7388403</v>
      </c>
      <c r="R60" s="67">
        <f t="shared" si="6"/>
        <v>-28914931</v>
      </c>
      <c r="S60" s="67">
        <f t="shared" si="6"/>
        <v>175111001</v>
      </c>
      <c r="T60" s="67">
        <f t="shared" si="6"/>
        <v>-33807812</v>
      </c>
      <c r="U60" s="67">
        <f t="shared" si="6"/>
        <v>41857584</v>
      </c>
      <c r="V60" s="67">
        <f t="shared" si="6"/>
        <v>183160773</v>
      </c>
      <c r="W60" s="67">
        <f t="shared" si="6"/>
        <v>68858038</v>
      </c>
      <c r="X60" s="67">
        <f t="shared" si="6"/>
        <v>45666013</v>
      </c>
      <c r="Y60" s="67">
        <f t="shared" si="6"/>
        <v>23192025</v>
      </c>
      <c r="Z60" s="68">
        <f>+IF(X60&lt;&gt;0,+(Y60/X60)*100,0)</f>
        <v>50.786183151132548</v>
      </c>
      <c r="AA60" s="65">
        <f>SUM(AA57:AA59)</f>
        <v>45666013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3">
      <c r="A1" s="69" t="s">
        <v>95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97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96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97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6780723</v>
      </c>
      <c r="D6" s="20"/>
      <c r="E6" s="21">
        <v>-1082815</v>
      </c>
      <c r="F6" s="22">
        <v>-34139068</v>
      </c>
      <c r="G6" s="22">
        <v>39143</v>
      </c>
      <c r="H6" s="22">
        <v>81733</v>
      </c>
      <c r="I6" s="22">
        <v>50002</v>
      </c>
      <c r="J6" s="22">
        <v>170878</v>
      </c>
      <c r="K6" s="22">
        <v>189024</v>
      </c>
      <c r="L6" s="22">
        <v>51483</v>
      </c>
      <c r="M6" s="22">
        <v>128232</v>
      </c>
      <c r="N6" s="22">
        <v>368739</v>
      </c>
      <c r="O6" s="22">
        <v>30106</v>
      </c>
      <c r="P6" s="22">
        <v>37414</v>
      </c>
      <c r="Q6" s="22">
        <v>1056947</v>
      </c>
      <c r="R6" s="22">
        <v>1124467</v>
      </c>
      <c r="S6" s="22">
        <v>-38768806</v>
      </c>
      <c r="T6" s="22">
        <v>-3095687</v>
      </c>
      <c r="U6" s="22">
        <v>102370149</v>
      </c>
      <c r="V6" s="22">
        <v>60505656</v>
      </c>
      <c r="W6" s="22">
        <v>62169740</v>
      </c>
      <c r="X6" s="22">
        <v>-40521368</v>
      </c>
      <c r="Y6" s="22">
        <v>102691108</v>
      </c>
      <c r="Z6" s="23">
        <v>-253.42458329639808</v>
      </c>
      <c r="AA6" s="20">
        <v>-34139068</v>
      </c>
    </row>
    <row r="7" spans="1:27" x14ac:dyDescent="0.25">
      <c r="A7" s="19" t="s">
        <v>35</v>
      </c>
      <c r="B7" s="15" t="s">
        <v>32</v>
      </c>
      <c r="C7" s="20">
        <v>15687873638</v>
      </c>
      <c r="D7" s="20"/>
      <c r="E7" s="21">
        <v>27017177338</v>
      </c>
      <c r="F7" s="22">
        <v>26298551588</v>
      </c>
      <c r="G7" s="22">
        <v>2153529520</v>
      </c>
      <c r="H7" s="22">
        <v>2027113978</v>
      </c>
      <c r="I7" s="22">
        <v>2124526242</v>
      </c>
      <c r="J7" s="22">
        <v>6305169740</v>
      </c>
      <c r="K7" s="22">
        <v>2118586643</v>
      </c>
      <c r="L7" s="22">
        <v>2179590709</v>
      </c>
      <c r="M7" s="22">
        <v>2278742139</v>
      </c>
      <c r="N7" s="22">
        <v>6576919491</v>
      </c>
      <c r="O7" s="22">
        <v>2386485503</v>
      </c>
      <c r="P7" s="22">
        <v>1939562933</v>
      </c>
      <c r="Q7" s="22">
        <v>1857334998</v>
      </c>
      <c r="R7" s="22">
        <v>6183383434</v>
      </c>
      <c r="S7" s="22">
        <v>1908635000</v>
      </c>
      <c r="T7" s="22">
        <v>2018180369</v>
      </c>
      <c r="U7" s="22">
        <v>1436864085</v>
      </c>
      <c r="V7" s="22">
        <v>5363679454</v>
      </c>
      <c r="W7" s="22">
        <v>24429152119</v>
      </c>
      <c r="X7" s="22">
        <v>26238035113</v>
      </c>
      <c r="Y7" s="22">
        <v>-1808882994</v>
      </c>
      <c r="Z7" s="23">
        <v>-6.8941252125383574</v>
      </c>
      <c r="AA7" s="20">
        <v>26298551588</v>
      </c>
    </row>
    <row r="8" spans="1:27" x14ac:dyDescent="0.25">
      <c r="A8" s="19" t="s">
        <v>36</v>
      </c>
      <c r="B8" s="15" t="s">
        <v>32</v>
      </c>
      <c r="C8" s="20">
        <v>3044197704</v>
      </c>
      <c r="D8" s="20"/>
      <c r="E8" s="21">
        <v>4541525470</v>
      </c>
      <c r="F8" s="22">
        <v>3782445466</v>
      </c>
      <c r="G8" s="22">
        <v>228101579</v>
      </c>
      <c r="H8" s="22">
        <v>257632553</v>
      </c>
      <c r="I8" s="22">
        <v>335435853</v>
      </c>
      <c r="J8" s="22">
        <v>821169985</v>
      </c>
      <c r="K8" s="22">
        <v>300837729</v>
      </c>
      <c r="L8" s="22">
        <v>181828648</v>
      </c>
      <c r="M8" s="22">
        <v>338130705</v>
      </c>
      <c r="N8" s="22">
        <v>820797082</v>
      </c>
      <c r="O8" s="22">
        <v>283751811</v>
      </c>
      <c r="P8" s="22">
        <v>276968448</v>
      </c>
      <c r="Q8" s="22">
        <v>46386944</v>
      </c>
      <c r="R8" s="22">
        <v>607107203</v>
      </c>
      <c r="S8" s="22">
        <v>233763095</v>
      </c>
      <c r="T8" s="22">
        <v>220458167</v>
      </c>
      <c r="U8" s="22">
        <v>258821279</v>
      </c>
      <c r="V8" s="22">
        <v>713042541</v>
      </c>
      <c r="W8" s="22">
        <v>2962116811</v>
      </c>
      <c r="X8" s="22">
        <v>3782457373</v>
      </c>
      <c r="Y8" s="22">
        <v>-820340562</v>
      </c>
      <c r="Z8" s="23">
        <v>-21.68803190898511</v>
      </c>
      <c r="AA8" s="20">
        <v>3782445466</v>
      </c>
    </row>
    <row r="9" spans="1:27" x14ac:dyDescent="0.25">
      <c r="A9" s="19" t="s">
        <v>37</v>
      </c>
      <c r="B9" s="15" t="s">
        <v>32</v>
      </c>
      <c r="C9" s="20">
        <v>38857310</v>
      </c>
      <c r="D9" s="20"/>
      <c r="E9" s="21">
        <v>-220794</v>
      </c>
      <c r="F9" s="22">
        <v>-868179</v>
      </c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>
        <v>-63181</v>
      </c>
      <c r="T9" s="22">
        <v>-6317</v>
      </c>
      <c r="U9" s="22">
        <v>165669</v>
      </c>
      <c r="V9" s="22">
        <v>96171</v>
      </c>
      <c r="W9" s="22">
        <v>96171</v>
      </c>
      <c r="X9" s="22">
        <v>-677206</v>
      </c>
      <c r="Y9" s="22">
        <v>773377</v>
      </c>
      <c r="Z9" s="23">
        <v>-114.20114411272198</v>
      </c>
      <c r="AA9" s="20">
        <v>-868179</v>
      </c>
    </row>
    <row r="10" spans="1:27" x14ac:dyDescent="0.25">
      <c r="A10" s="19" t="s">
        <v>38</v>
      </c>
      <c r="B10" s="15" t="s">
        <v>32</v>
      </c>
      <c r="C10" s="20">
        <v>1734796</v>
      </c>
      <c r="D10" s="20"/>
      <c r="E10" s="21">
        <v>19692282</v>
      </c>
      <c r="F10" s="22">
        <v>19692282</v>
      </c>
      <c r="G10" s="22">
        <v>1398768</v>
      </c>
      <c r="H10" s="22">
        <v>1375234</v>
      </c>
      <c r="I10" s="22">
        <v>28854071</v>
      </c>
      <c r="J10" s="22">
        <v>31628073</v>
      </c>
      <c r="K10" s="22">
        <v>65867554</v>
      </c>
      <c r="L10" s="22">
        <v>3087851</v>
      </c>
      <c r="M10" s="22">
        <v>23335904</v>
      </c>
      <c r="N10" s="22">
        <v>92291309</v>
      </c>
      <c r="O10" s="22">
        <v>-17657264</v>
      </c>
      <c r="P10" s="22">
        <v>24295703</v>
      </c>
      <c r="Q10" s="22">
        <v>14418973</v>
      </c>
      <c r="R10" s="22">
        <v>21057412</v>
      </c>
      <c r="S10" s="22">
        <v>1480467</v>
      </c>
      <c r="T10" s="22">
        <v>387377</v>
      </c>
      <c r="U10" s="22">
        <v>27997669</v>
      </c>
      <c r="V10" s="22">
        <v>29865513</v>
      </c>
      <c r="W10" s="22">
        <v>174842307</v>
      </c>
      <c r="X10" s="22">
        <v>19697436</v>
      </c>
      <c r="Y10" s="22">
        <v>155144871</v>
      </c>
      <c r="Z10" s="23">
        <v>787.63992937964099</v>
      </c>
      <c r="AA10" s="20">
        <v>19692282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1525299548</v>
      </c>
      <c r="D13" s="20"/>
      <c r="E13" s="21">
        <v>1446104897</v>
      </c>
      <c r="F13" s="22">
        <v>1803308018</v>
      </c>
      <c r="G13" s="22">
        <v>88906350</v>
      </c>
      <c r="H13" s="22">
        <v>105444662</v>
      </c>
      <c r="I13" s="22">
        <v>26115319</v>
      </c>
      <c r="J13" s="22">
        <v>220466331</v>
      </c>
      <c r="K13" s="22">
        <v>184232834</v>
      </c>
      <c r="L13" s="22">
        <v>22690734</v>
      </c>
      <c r="M13" s="22">
        <v>26502745</v>
      </c>
      <c r="N13" s="22">
        <v>233426313</v>
      </c>
      <c r="O13" s="22">
        <v>69865640</v>
      </c>
      <c r="P13" s="22">
        <v>467883460</v>
      </c>
      <c r="Q13" s="22">
        <v>492112921</v>
      </c>
      <c r="R13" s="22">
        <v>1029862021</v>
      </c>
      <c r="S13" s="22">
        <v>-29698965</v>
      </c>
      <c r="T13" s="22">
        <v>158548520</v>
      </c>
      <c r="U13" s="22">
        <v>93922049</v>
      </c>
      <c r="V13" s="22">
        <v>222771604</v>
      </c>
      <c r="W13" s="22">
        <v>1706526269</v>
      </c>
      <c r="X13" s="22">
        <v>1818800946</v>
      </c>
      <c r="Y13" s="22">
        <v>-112274677</v>
      </c>
      <c r="Z13" s="23">
        <v>-6.1730052014169114</v>
      </c>
      <c r="AA13" s="20">
        <v>1803308018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>
        <v>23042</v>
      </c>
      <c r="H17" s="22">
        <v>28117</v>
      </c>
      <c r="I17" s="22">
        <v>28581</v>
      </c>
      <c r="J17" s="22">
        <v>79740</v>
      </c>
      <c r="K17" s="22">
        <v>26276</v>
      </c>
      <c r="L17" s="22">
        <v>20650</v>
      </c>
      <c r="M17" s="22">
        <v>18209</v>
      </c>
      <c r="N17" s="22">
        <v>65135</v>
      </c>
      <c r="O17" s="22">
        <v>13345</v>
      </c>
      <c r="P17" s="22">
        <v>14752</v>
      </c>
      <c r="Q17" s="22">
        <v>21539</v>
      </c>
      <c r="R17" s="22">
        <v>49636</v>
      </c>
      <c r="S17" s="22">
        <v>17980</v>
      </c>
      <c r="T17" s="22">
        <v>17577</v>
      </c>
      <c r="U17" s="22">
        <v>21263</v>
      </c>
      <c r="V17" s="22">
        <v>56820</v>
      </c>
      <c r="W17" s="22">
        <v>251331</v>
      </c>
      <c r="X17" s="22"/>
      <c r="Y17" s="22">
        <v>251331</v>
      </c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115575077</v>
      </c>
      <c r="D20" s="20"/>
      <c r="E20" s="21">
        <v>61942829</v>
      </c>
      <c r="F20" s="22">
        <v>108474049</v>
      </c>
      <c r="G20" s="22">
        <v>52906114</v>
      </c>
      <c r="H20" s="22">
        <v>10886109</v>
      </c>
      <c r="I20" s="22">
        <v>311574</v>
      </c>
      <c r="J20" s="22">
        <v>64103797</v>
      </c>
      <c r="K20" s="22">
        <v>17509336</v>
      </c>
      <c r="L20" s="22">
        <v>2548819</v>
      </c>
      <c r="M20" s="22">
        <v>5602675</v>
      </c>
      <c r="N20" s="22">
        <v>25660830</v>
      </c>
      <c r="O20" s="22">
        <v>1821257</v>
      </c>
      <c r="P20" s="22">
        <v>1903314</v>
      </c>
      <c r="Q20" s="22">
        <v>7889356</v>
      </c>
      <c r="R20" s="22">
        <v>11613927</v>
      </c>
      <c r="S20" s="22">
        <v>5022001</v>
      </c>
      <c r="T20" s="22">
        <v>9982223</v>
      </c>
      <c r="U20" s="22">
        <v>20441954</v>
      </c>
      <c r="V20" s="22">
        <v>35446178</v>
      </c>
      <c r="W20" s="22">
        <v>136824732</v>
      </c>
      <c r="X20" s="22">
        <v>105759909</v>
      </c>
      <c r="Y20" s="22">
        <v>31064823</v>
      </c>
      <c r="Z20" s="18">
        <v>29.372966839447638</v>
      </c>
      <c r="AA20" s="20">
        <v>108474049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>
        <v>-648253</v>
      </c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>
        <v>-333615</v>
      </c>
      <c r="T22" s="22">
        <v>-33362</v>
      </c>
      <c r="U22" s="22">
        <v>366977</v>
      </c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>
        <v>1886627</v>
      </c>
      <c r="D24" s="20"/>
      <c r="E24" s="21">
        <v>969974</v>
      </c>
      <c r="F24" s="22">
        <v>1646057</v>
      </c>
      <c r="G24" s="22">
        <v>213217</v>
      </c>
      <c r="H24" s="22">
        <v>199533</v>
      </c>
      <c r="I24" s="22">
        <v>1336559</v>
      </c>
      <c r="J24" s="22">
        <v>1749309</v>
      </c>
      <c r="K24" s="22">
        <v>923329</v>
      </c>
      <c r="L24" s="22">
        <v>935908</v>
      </c>
      <c r="M24" s="22">
        <v>448907</v>
      </c>
      <c r="N24" s="22">
        <v>2308144</v>
      </c>
      <c r="O24" s="22">
        <v>167027</v>
      </c>
      <c r="P24" s="22">
        <v>1229776</v>
      </c>
      <c r="Q24" s="22">
        <v>165674</v>
      </c>
      <c r="R24" s="22">
        <v>1562477</v>
      </c>
      <c r="S24" s="22">
        <v>239351</v>
      </c>
      <c r="T24" s="22">
        <v>-660827</v>
      </c>
      <c r="U24" s="22">
        <v>116847</v>
      </c>
      <c r="V24" s="22">
        <v>-304629</v>
      </c>
      <c r="W24" s="22">
        <v>5315301</v>
      </c>
      <c r="X24" s="22">
        <v>1646057</v>
      </c>
      <c r="Y24" s="22">
        <v>3669244</v>
      </c>
      <c r="Z24" s="23">
        <v>222.91111425667518</v>
      </c>
      <c r="AA24" s="20">
        <v>1646057</v>
      </c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2951129268</v>
      </c>
      <c r="D26" s="20"/>
      <c r="E26" s="21">
        <v>3127445592</v>
      </c>
      <c r="F26" s="22">
        <v>4157064294</v>
      </c>
      <c r="G26" s="22">
        <v>1139829505</v>
      </c>
      <c r="H26" s="22">
        <v>52298667</v>
      </c>
      <c r="I26" s="22">
        <v>52551451</v>
      </c>
      <c r="J26" s="22">
        <v>1244679623</v>
      </c>
      <c r="K26" s="22">
        <v>54120449</v>
      </c>
      <c r="L26" s="22">
        <v>52994107</v>
      </c>
      <c r="M26" s="22">
        <v>940150871</v>
      </c>
      <c r="N26" s="22">
        <v>1047265427</v>
      </c>
      <c r="O26" s="22">
        <v>374902301</v>
      </c>
      <c r="P26" s="22">
        <v>52053187</v>
      </c>
      <c r="Q26" s="22">
        <v>966401643</v>
      </c>
      <c r="R26" s="22">
        <v>1393357131</v>
      </c>
      <c r="S26" s="22">
        <v>57464795</v>
      </c>
      <c r="T26" s="22">
        <v>824124796</v>
      </c>
      <c r="U26" s="22">
        <v>150296780</v>
      </c>
      <c r="V26" s="22">
        <v>1031886371</v>
      </c>
      <c r="W26" s="22">
        <v>4717188552</v>
      </c>
      <c r="X26" s="22">
        <v>4157064294</v>
      </c>
      <c r="Y26" s="22">
        <v>560124258</v>
      </c>
      <c r="Z26" s="23">
        <v>13.474034039079982</v>
      </c>
      <c r="AA26" s="20">
        <v>4157064294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>
        <v>57452970</v>
      </c>
      <c r="H27" s="22">
        <v>62609556</v>
      </c>
      <c r="I27" s="22">
        <v>58199031</v>
      </c>
      <c r="J27" s="22">
        <v>178261557</v>
      </c>
      <c r="K27" s="22">
        <v>58515367</v>
      </c>
      <c r="L27" s="22">
        <v>59411380</v>
      </c>
      <c r="M27" s="22">
        <v>58038333</v>
      </c>
      <c r="N27" s="22">
        <v>175965080</v>
      </c>
      <c r="O27" s="22">
        <v>44664074</v>
      </c>
      <c r="P27" s="22">
        <v>-389849884</v>
      </c>
      <c r="Q27" s="22"/>
      <c r="R27" s="22">
        <v>-345185810</v>
      </c>
      <c r="S27" s="22">
        <v>-9040828</v>
      </c>
      <c r="T27" s="22"/>
      <c r="U27" s="22"/>
      <c r="V27" s="22">
        <v>-9040828</v>
      </c>
      <c r="W27" s="22">
        <v>-1</v>
      </c>
      <c r="X27" s="22"/>
      <c r="Y27" s="22">
        <v>-1</v>
      </c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254672680</v>
      </c>
      <c r="D29" s="20"/>
      <c r="E29" s="21">
        <v>194933491</v>
      </c>
      <c r="F29" s="22">
        <v>594521953</v>
      </c>
      <c r="G29" s="22">
        <v>79422334</v>
      </c>
      <c r="H29" s="22">
        <v>80148577</v>
      </c>
      <c r="I29" s="22">
        <v>77061791</v>
      </c>
      <c r="J29" s="22">
        <v>236632702</v>
      </c>
      <c r="K29" s="22">
        <v>80445628</v>
      </c>
      <c r="L29" s="22">
        <v>77577658</v>
      </c>
      <c r="M29" s="22">
        <v>74973323</v>
      </c>
      <c r="N29" s="22">
        <v>232996609</v>
      </c>
      <c r="O29" s="22">
        <v>69815491</v>
      </c>
      <c r="P29" s="22">
        <v>-152602514</v>
      </c>
      <c r="Q29" s="22">
        <v>72921525</v>
      </c>
      <c r="R29" s="22">
        <v>-9865498</v>
      </c>
      <c r="S29" s="22">
        <v>56573408</v>
      </c>
      <c r="T29" s="22">
        <v>56802288</v>
      </c>
      <c r="U29" s="22">
        <v>55110377</v>
      </c>
      <c r="V29" s="22">
        <v>168486073</v>
      </c>
      <c r="W29" s="22">
        <v>628249886</v>
      </c>
      <c r="X29" s="22">
        <v>594521953</v>
      </c>
      <c r="Y29" s="22">
        <v>33727933</v>
      </c>
      <c r="Z29" s="23">
        <v>5.6731181800447326</v>
      </c>
      <c r="AA29" s="20">
        <v>594521953</v>
      </c>
    </row>
    <row r="30" spans="1:27" x14ac:dyDescent="0.25">
      <c r="A30" s="19" t="s">
        <v>56</v>
      </c>
      <c r="B30" s="15" t="s">
        <v>32</v>
      </c>
      <c r="C30" s="20">
        <v>-288189</v>
      </c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>
        <v>4393106</v>
      </c>
      <c r="D31" s="20"/>
      <c r="E31" s="21">
        <v>-114469472</v>
      </c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>
        <v>-9261758</v>
      </c>
      <c r="R31" s="22">
        <v>-9261758</v>
      </c>
      <c r="S31" s="22"/>
      <c r="T31" s="22">
        <v>151189</v>
      </c>
      <c r="U31" s="22">
        <v>9314207</v>
      </c>
      <c r="V31" s="22">
        <v>9465396</v>
      </c>
      <c r="W31" s="22">
        <v>203638</v>
      </c>
      <c r="X31" s="22"/>
      <c r="Y31" s="22">
        <v>203638</v>
      </c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23631464035</v>
      </c>
      <c r="D33" s="29">
        <f t="shared" ref="D33:Y33" si="0">SUM(D6:D32)</f>
        <v>0</v>
      </c>
      <c r="E33" s="30">
        <f t="shared" si="0"/>
        <v>36294018792</v>
      </c>
      <c r="F33" s="31">
        <f t="shared" si="0"/>
        <v>36730696460</v>
      </c>
      <c r="G33" s="31">
        <f t="shared" si="0"/>
        <v>3801822542</v>
      </c>
      <c r="H33" s="31">
        <f t="shared" si="0"/>
        <v>2597818719</v>
      </c>
      <c r="I33" s="31">
        <f t="shared" si="0"/>
        <v>2704470474</v>
      </c>
      <c r="J33" s="31">
        <f t="shared" si="0"/>
        <v>9104111735</v>
      </c>
      <c r="K33" s="31">
        <f t="shared" si="0"/>
        <v>2881254169</v>
      </c>
      <c r="L33" s="31">
        <f t="shared" si="0"/>
        <v>2580737947</v>
      </c>
      <c r="M33" s="31">
        <f t="shared" si="0"/>
        <v>3746072043</v>
      </c>
      <c r="N33" s="31">
        <f t="shared" si="0"/>
        <v>9208064159</v>
      </c>
      <c r="O33" s="31">
        <f t="shared" si="0"/>
        <v>3213859291</v>
      </c>
      <c r="P33" s="31">
        <f t="shared" si="0"/>
        <v>2221496589</v>
      </c>
      <c r="Q33" s="31">
        <f t="shared" si="0"/>
        <v>3449448762</v>
      </c>
      <c r="R33" s="31">
        <f t="shared" si="0"/>
        <v>8884804642</v>
      </c>
      <c r="S33" s="31">
        <f t="shared" si="0"/>
        <v>2185290702</v>
      </c>
      <c r="T33" s="31">
        <f t="shared" si="0"/>
        <v>3284856313</v>
      </c>
      <c r="U33" s="31">
        <f t="shared" si="0"/>
        <v>2155809305</v>
      </c>
      <c r="V33" s="31">
        <f t="shared" si="0"/>
        <v>7625956320</v>
      </c>
      <c r="W33" s="31">
        <f t="shared" si="0"/>
        <v>34822936856</v>
      </c>
      <c r="X33" s="31">
        <f t="shared" si="0"/>
        <v>36676784507</v>
      </c>
      <c r="Y33" s="31">
        <f t="shared" si="0"/>
        <v>-1853847651</v>
      </c>
      <c r="Z33" s="32">
        <f>+IF(X33&lt;&gt;0,+(Y33/X33)*100,0)</f>
        <v>-5.0545533800712033</v>
      </c>
      <c r="AA33" s="29">
        <f>SUM(AA6:AA32)</f>
        <v>36730696460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1106106151</v>
      </c>
      <c r="D35" s="20"/>
      <c r="E35" s="21">
        <v>1969022935</v>
      </c>
      <c r="F35" s="22">
        <v>1942597920</v>
      </c>
      <c r="G35" s="22">
        <v>144579814</v>
      </c>
      <c r="H35" s="22">
        <v>152831149</v>
      </c>
      <c r="I35" s="22">
        <v>171392076</v>
      </c>
      <c r="J35" s="22">
        <v>468803039</v>
      </c>
      <c r="K35" s="22">
        <v>170911997</v>
      </c>
      <c r="L35" s="22">
        <v>171120457</v>
      </c>
      <c r="M35" s="22">
        <v>195370811</v>
      </c>
      <c r="N35" s="22">
        <v>537403265</v>
      </c>
      <c r="O35" s="22">
        <v>152869968</v>
      </c>
      <c r="P35" s="22">
        <v>125710680</v>
      </c>
      <c r="Q35" s="22">
        <v>196315945</v>
      </c>
      <c r="R35" s="22">
        <v>474896593</v>
      </c>
      <c r="S35" s="22">
        <v>163942065</v>
      </c>
      <c r="T35" s="22">
        <v>170750548</v>
      </c>
      <c r="U35" s="22">
        <v>177977166</v>
      </c>
      <c r="V35" s="22">
        <v>512669779</v>
      </c>
      <c r="W35" s="22">
        <v>1993772676</v>
      </c>
      <c r="X35" s="22">
        <v>1914194975</v>
      </c>
      <c r="Y35" s="22">
        <v>79577701</v>
      </c>
      <c r="Z35" s="23">
        <v>4.1572411399732152</v>
      </c>
      <c r="AA35" s="20">
        <v>1942597920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11534274603</v>
      </c>
      <c r="D38" s="20"/>
      <c r="E38" s="21">
        <v>17659094740</v>
      </c>
      <c r="F38" s="22">
        <v>17845893049</v>
      </c>
      <c r="G38" s="22">
        <v>971364957</v>
      </c>
      <c r="H38" s="22">
        <v>1622096681</v>
      </c>
      <c r="I38" s="22">
        <v>1614636449</v>
      </c>
      <c r="J38" s="22">
        <v>4208098087</v>
      </c>
      <c r="K38" s="22">
        <v>1511126892</v>
      </c>
      <c r="L38" s="22">
        <v>1362344653</v>
      </c>
      <c r="M38" s="22">
        <v>1499760518</v>
      </c>
      <c r="N38" s="22">
        <v>4373232063</v>
      </c>
      <c r="O38" s="22">
        <v>1153913323</v>
      </c>
      <c r="P38" s="22">
        <v>1019465687</v>
      </c>
      <c r="Q38" s="22">
        <v>2039579809</v>
      </c>
      <c r="R38" s="22">
        <v>4212958819</v>
      </c>
      <c r="S38" s="22">
        <v>1151767043</v>
      </c>
      <c r="T38" s="22">
        <v>1254134890</v>
      </c>
      <c r="U38" s="22">
        <v>2494044431</v>
      </c>
      <c r="V38" s="22">
        <v>4899946364</v>
      </c>
      <c r="W38" s="22">
        <v>17694235333</v>
      </c>
      <c r="X38" s="22">
        <v>17204747290</v>
      </c>
      <c r="Y38" s="22">
        <v>489488043</v>
      </c>
      <c r="Z38" s="23">
        <v>2.8450754594024614</v>
      </c>
      <c r="AA38" s="20">
        <v>17845893049</v>
      </c>
    </row>
    <row r="39" spans="1:27" x14ac:dyDescent="0.25">
      <c r="A39" s="19" t="s">
        <v>65</v>
      </c>
      <c r="B39" s="15" t="s">
        <v>32</v>
      </c>
      <c r="C39" s="20">
        <v>5857484435</v>
      </c>
      <c r="D39" s="20"/>
      <c r="E39" s="21">
        <v>7599405485</v>
      </c>
      <c r="F39" s="22">
        <v>4433262894</v>
      </c>
      <c r="G39" s="22">
        <v>181032208</v>
      </c>
      <c r="H39" s="22">
        <v>342591782</v>
      </c>
      <c r="I39" s="22">
        <v>440245881</v>
      </c>
      <c r="J39" s="22">
        <v>963869871</v>
      </c>
      <c r="K39" s="22">
        <v>255148478</v>
      </c>
      <c r="L39" s="22">
        <v>255148478</v>
      </c>
      <c r="M39" s="22">
        <v>440245881</v>
      </c>
      <c r="N39" s="22">
        <v>950542837</v>
      </c>
      <c r="O39" s="22">
        <v>213513134</v>
      </c>
      <c r="P39" s="22">
        <v>213513134</v>
      </c>
      <c r="Q39" s="22">
        <v>1216848189</v>
      </c>
      <c r="R39" s="22">
        <v>1643874457</v>
      </c>
      <c r="S39" s="22">
        <v>67752270</v>
      </c>
      <c r="T39" s="22">
        <v>468508353</v>
      </c>
      <c r="U39" s="22">
        <v>444281458</v>
      </c>
      <c r="V39" s="22">
        <v>980542081</v>
      </c>
      <c r="W39" s="22">
        <v>4538829246</v>
      </c>
      <c r="X39" s="22">
        <v>4125115505</v>
      </c>
      <c r="Y39" s="22">
        <v>413713741</v>
      </c>
      <c r="Z39" s="23">
        <v>10.029143196076397</v>
      </c>
      <c r="AA39" s="20">
        <v>4433262894</v>
      </c>
    </row>
    <row r="40" spans="1:27" x14ac:dyDescent="0.25">
      <c r="A40" s="19" t="s">
        <v>66</v>
      </c>
      <c r="B40" s="15" t="s">
        <v>32</v>
      </c>
      <c r="C40" s="20">
        <v>528001767</v>
      </c>
      <c r="D40" s="20"/>
      <c r="E40" s="21">
        <v>665394730</v>
      </c>
      <c r="F40" s="22">
        <v>553379342</v>
      </c>
      <c r="G40" s="22">
        <v>3961754</v>
      </c>
      <c r="H40" s="22">
        <v>5831404</v>
      </c>
      <c r="I40" s="22">
        <v>104997555</v>
      </c>
      <c r="J40" s="22">
        <v>114790713</v>
      </c>
      <c r="K40" s="22">
        <v>43602309</v>
      </c>
      <c r="L40" s="22">
        <v>13057270</v>
      </c>
      <c r="M40" s="22">
        <v>85692445</v>
      </c>
      <c r="N40" s="22">
        <v>142352024</v>
      </c>
      <c r="O40" s="22">
        <v>48033955</v>
      </c>
      <c r="P40" s="22">
        <v>12228731</v>
      </c>
      <c r="Q40" s="22">
        <v>112736821</v>
      </c>
      <c r="R40" s="22">
        <v>172999507</v>
      </c>
      <c r="S40" s="22">
        <v>59927365</v>
      </c>
      <c r="T40" s="22">
        <v>40091148</v>
      </c>
      <c r="U40" s="22">
        <v>67260327</v>
      </c>
      <c r="V40" s="22">
        <v>167278840</v>
      </c>
      <c r="W40" s="22">
        <v>597421084</v>
      </c>
      <c r="X40" s="22">
        <v>553661268</v>
      </c>
      <c r="Y40" s="22">
        <v>43759816</v>
      </c>
      <c r="Z40" s="23">
        <v>7.9037163206439072</v>
      </c>
      <c r="AA40" s="20">
        <v>553379342</v>
      </c>
    </row>
    <row r="41" spans="1:27" x14ac:dyDescent="0.25">
      <c r="A41" s="19" t="s">
        <v>40</v>
      </c>
      <c r="B41" s="15" t="s">
        <v>32</v>
      </c>
      <c r="C41" s="20">
        <v>274817908</v>
      </c>
      <c r="D41" s="20"/>
      <c r="E41" s="21">
        <v>195697158</v>
      </c>
      <c r="F41" s="22">
        <v>310748242</v>
      </c>
      <c r="G41" s="22">
        <v>5189335</v>
      </c>
      <c r="H41" s="22">
        <v>481083</v>
      </c>
      <c r="I41" s="22">
        <v>11180991</v>
      </c>
      <c r="J41" s="22">
        <v>16851409</v>
      </c>
      <c r="K41" s="22">
        <v>40768438</v>
      </c>
      <c r="L41" s="22">
        <v>34462819</v>
      </c>
      <c r="M41" s="22">
        <v>29896751</v>
      </c>
      <c r="N41" s="22">
        <v>105128008</v>
      </c>
      <c r="O41" s="22">
        <v>27740987</v>
      </c>
      <c r="P41" s="22">
        <v>11081709</v>
      </c>
      <c r="Q41" s="22">
        <v>12793787</v>
      </c>
      <c r="R41" s="22">
        <v>51616483</v>
      </c>
      <c r="S41" s="22">
        <v>25118161</v>
      </c>
      <c r="T41" s="22">
        <v>32732248</v>
      </c>
      <c r="U41" s="22">
        <v>99929077</v>
      </c>
      <c r="V41" s="22">
        <v>157779486</v>
      </c>
      <c r="W41" s="22">
        <v>331375386</v>
      </c>
      <c r="X41" s="22">
        <v>307939239</v>
      </c>
      <c r="Y41" s="22">
        <v>23436147</v>
      </c>
      <c r="Z41" s="23">
        <v>7.6106400327890666</v>
      </c>
      <c r="AA41" s="20">
        <v>310748242</v>
      </c>
    </row>
    <row r="42" spans="1:27" x14ac:dyDescent="0.25">
      <c r="A42" s="19" t="s">
        <v>67</v>
      </c>
      <c r="B42" s="15" t="s">
        <v>32</v>
      </c>
      <c r="C42" s="20">
        <v>1858613240</v>
      </c>
      <c r="D42" s="20"/>
      <c r="E42" s="21">
        <v>2605354111</v>
      </c>
      <c r="F42" s="22">
        <v>2626383999</v>
      </c>
      <c r="G42" s="22">
        <v>15482798</v>
      </c>
      <c r="H42" s="22">
        <v>295460351</v>
      </c>
      <c r="I42" s="22">
        <v>211631310</v>
      </c>
      <c r="J42" s="22">
        <v>522574459</v>
      </c>
      <c r="K42" s="22">
        <v>204997975</v>
      </c>
      <c r="L42" s="22">
        <v>128968371</v>
      </c>
      <c r="M42" s="22">
        <v>381310418</v>
      </c>
      <c r="N42" s="22">
        <v>715276764</v>
      </c>
      <c r="O42" s="22">
        <v>218748409</v>
      </c>
      <c r="P42" s="22">
        <v>161538308</v>
      </c>
      <c r="Q42" s="22">
        <v>133503365</v>
      </c>
      <c r="R42" s="22">
        <v>513790082</v>
      </c>
      <c r="S42" s="22">
        <v>250404952</v>
      </c>
      <c r="T42" s="22">
        <v>357763733</v>
      </c>
      <c r="U42" s="22">
        <v>2890432</v>
      </c>
      <c r="V42" s="22">
        <v>611059117</v>
      </c>
      <c r="W42" s="22">
        <v>2362700422</v>
      </c>
      <c r="X42" s="22">
        <v>2552025620</v>
      </c>
      <c r="Y42" s="22">
        <v>-189325198</v>
      </c>
      <c r="Z42" s="23">
        <v>-7.4186245042477283</v>
      </c>
      <c r="AA42" s="20">
        <v>2626383999</v>
      </c>
    </row>
    <row r="43" spans="1:27" x14ac:dyDescent="0.25">
      <c r="A43" s="19" t="s">
        <v>68</v>
      </c>
      <c r="B43" s="15" t="s">
        <v>32</v>
      </c>
      <c r="C43" s="20">
        <v>609778160</v>
      </c>
      <c r="D43" s="20"/>
      <c r="E43" s="21">
        <v>625000000</v>
      </c>
      <c r="F43" s="22">
        <v>843046149</v>
      </c>
      <c r="G43" s="22"/>
      <c r="H43" s="22">
        <v>18017167</v>
      </c>
      <c r="I43" s="22">
        <v>46910543</v>
      </c>
      <c r="J43" s="22">
        <v>64927710</v>
      </c>
      <c r="K43" s="22">
        <v>37893987</v>
      </c>
      <c r="L43" s="22">
        <v>44683239</v>
      </c>
      <c r="M43" s="22">
        <v>75371538</v>
      </c>
      <c r="N43" s="22">
        <v>157948764</v>
      </c>
      <c r="O43" s="22">
        <v>43042124</v>
      </c>
      <c r="P43" s="22">
        <v>58266771</v>
      </c>
      <c r="Q43" s="22">
        <v>81992972</v>
      </c>
      <c r="R43" s="22">
        <v>183301867</v>
      </c>
      <c r="S43" s="22">
        <v>54065641</v>
      </c>
      <c r="T43" s="22">
        <v>37219511</v>
      </c>
      <c r="U43" s="22">
        <v>71865786</v>
      </c>
      <c r="V43" s="22">
        <v>163150938</v>
      </c>
      <c r="W43" s="22">
        <v>569329279</v>
      </c>
      <c r="X43" s="22">
        <v>843046149</v>
      </c>
      <c r="Y43" s="22">
        <v>-273716870</v>
      </c>
      <c r="Z43" s="23">
        <v>-32.467602197658579</v>
      </c>
      <c r="AA43" s="20">
        <v>843046149</v>
      </c>
    </row>
    <row r="44" spans="1:27" x14ac:dyDescent="0.25">
      <c r="A44" s="19" t="s">
        <v>69</v>
      </c>
      <c r="B44" s="15" t="s">
        <v>32</v>
      </c>
      <c r="C44" s="20">
        <v>164937358</v>
      </c>
      <c r="D44" s="20"/>
      <c r="E44" s="21">
        <v>62716735</v>
      </c>
      <c r="F44" s="22">
        <v>12108419</v>
      </c>
      <c r="G44" s="22">
        <v>904133</v>
      </c>
      <c r="H44" s="22">
        <v>31456754</v>
      </c>
      <c r="I44" s="22">
        <v>12888401</v>
      </c>
      <c r="J44" s="22">
        <v>45249288</v>
      </c>
      <c r="K44" s="22">
        <v>8272289</v>
      </c>
      <c r="L44" s="22">
        <v>4341171</v>
      </c>
      <c r="M44" s="22">
        <v>62297646</v>
      </c>
      <c r="N44" s="22">
        <v>74911106</v>
      </c>
      <c r="O44" s="22">
        <v>14546586</v>
      </c>
      <c r="P44" s="22">
        <v>-51068576</v>
      </c>
      <c r="Q44" s="22">
        <v>22802779</v>
      </c>
      <c r="R44" s="22">
        <v>-13719211</v>
      </c>
      <c r="S44" s="22">
        <v>1772894</v>
      </c>
      <c r="T44" s="22">
        <v>3456696</v>
      </c>
      <c r="U44" s="22">
        <v>57871699</v>
      </c>
      <c r="V44" s="22">
        <v>63101289</v>
      </c>
      <c r="W44" s="22">
        <v>169542472</v>
      </c>
      <c r="X44" s="22">
        <v>12108419</v>
      </c>
      <c r="Y44" s="22">
        <v>157434053</v>
      </c>
      <c r="Z44" s="23">
        <v>1300.2032139786375</v>
      </c>
      <c r="AA44" s="20">
        <v>12108419</v>
      </c>
    </row>
    <row r="45" spans="1:27" x14ac:dyDescent="0.25">
      <c r="A45" s="19" t="s">
        <v>70</v>
      </c>
      <c r="B45" s="15" t="s">
        <v>32</v>
      </c>
      <c r="C45" s="20">
        <v>112108257</v>
      </c>
      <c r="D45" s="20"/>
      <c r="E45" s="21">
        <v>155824247</v>
      </c>
      <c r="F45" s="22">
        <v>157062476</v>
      </c>
      <c r="G45" s="22">
        <v>-15027327</v>
      </c>
      <c r="H45" s="22">
        <v>16139695</v>
      </c>
      <c r="I45" s="22">
        <v>17913105</v>
      </c>
      <c r="J45" s="22">
        <v>19025473</v>
      </c>
      <c r="K45" s="22">
        <v>15177725</v>
      </c>
      <c r="L45" s="22">
        <v>14192508</v>
      </c>
      <c r="M45" s="22">
        <v>14155821</v>
      </c>
      <c r="N45" s="22">
        <v>43526054</v>
      </c>
      <c r="O45" s="22">
        <v>17011173</v>
      </c>
      <c r="P45" s="22">
        <v>10494049</v>
      </c>
      <c r="Q45" s="22">
        <v>19458692</v>
      </c>
      <c r="R45" s="22">
        <v>46963914</v>
      </c>
      <c r="S45" s="22">
        <v>-19224522</v>
      </c>
      <c r="T45" s="22">
        <v>12804442</v>
      </c>
      <c r="U45" s="22">
        <v>15779349</v>
      </c>
      <c r="V45" s="22">
        <v>9359269</v>
      </c>
      <c r="W45" s="22">
        <v>118874710</v>
      </c>
      <c r="X45" s="22">
        <v>157036151</v>
      </c>
      <c r="Y45" s="22">
        <v>-38161441</v>
      </c>
      <c r="Z45" s="23">
        <v>-24.301054729748184</v>
      </c>
      <c r="AA45" s="20">
        <v>157062476</v>
      </c>
    </row>
    <row r="46" spans="1:27" x14ac:dyDescent="0.25">
      <c r="A46" s="19" t="s">
        <v>71</v>
      </c>
      <c r="B46" s="15" t="s">
        <v>32</v>
      </c>
      <c r="C46" s="20">
        <v>1484096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>
        <v>931455</v>
      </c>
      <c r="R46" s="22">
        <v>931455</v>
      </c>
      <c r="S46" s="22"/>
      <c r="T46" s="22"/>
      <c r="U46" s="22"/>
      <c r="V46" s="22"/>
      <c r="W46" s="22">
        <v>931455</v>
      </c>
      <c r="X46" s="22"/>
      <c r="Y46" s="22">
        <v>931455</v>
      </c>
      <c r="Z46" s="23"/>
      <c r="AA46" s="20"/>
    </row>
    <row r="47" spans="1:27" x14ac:dyDescent="0.25">
      <c r="A47" s="19" t="s">
        <v>72</v>
      </c>
      <c r="B47" s="15" t="s">
        <v>32</v>
      </c>
      <c r="C47" s="20">
        <v>41173971</v>
      </c>
      <c r="D47" s="20"/>
      <c r="E47" s="21">
        <v>2994210695</v>
      </c>
      <c r="F47" s="22">
        <v>3153455971</v>
      </c>
      <c r="G47" s="22">
        <v>280294866</v>
      </c>
      <c r="H47" s="22">
        <v>249910434</v>
      </c>
      <c r="I47" s="22">
        <v>259789424</v>
      </c>
      <c r="J47" s="22">
        <v>789994724</v>
      </c>
      <c r="K47" s="22">
        <v>268326614</v>
      </c>
      <c r="L47" s="22">
        <v>251387583</v>
      </c>
      <c r="M47" s="22">
        <v>245922869</v>
      </c>
      <c r="N47" s="22">
        <v>765637066</v>
      </c>
      <c r="O47" s="22">
        <v>249167969</v>
      </c>
      <c r="P47" s="22">
        <v>232213261</v>
      </c>
      <c r="Q47" s="22">
        <v>249071161</v>
      </c>
      <c r="R47" s="22">
        <v>730452391</v>
      </c>
      <c r="S47" s="22">
        <v>414087275</v>
      </c>
      <c r="T47" s="22">
        <v>272590675</v>
      </c>
      <c r="U47" s="22">
        <v>285505562</v>
      </c>
      <c r="V47" s="22">
        <v>972183512</v>
      </c>
      <c r="W47" s="22">
        <v>3258267693</v>
      </c>
      <c r="X47" s="22">
        <v>3153455971</v>
      </c>
      <c r="Y47" s="22">
        <v>104811722</v>
      </c>
      <c r="Z47" s="23">
        <v>3.3237097002106837</v>
      </c>
      <c r="AA47" s="20">
        <v>3153455971</v>
      </c>
    </row>
    <row r="48" spans="1:27" x14ac:dyDescent="0.25">
      <c r="A48" s="37" t="s">
        <v>73</v>
      </c>
      <c r="B48" s="28" t="s">
        <v>32</v>
      </c>
      <c r="C48" s="29">
        <f>SUM(C35:C47)</f>
        <v>22088779946</v>
      </c>
      <c r="D48" s="29">
        <f t="shared" ref="D48:Y48" si="1">SUM(D35:D47)</f>
        <v>0</v>
      </c>
      <c r="E48" s="30">
        <f t="shared" si="1"/>
        <v>34531720836</v>
      </c>
      <c r="F48" s="31">
        <f t="shared" si="1"/>
        <v>31877938461</v>
      </c>
      <c r="G48" s="31">
        <f t="shared" si="1"/>
        <v>1587782538</v>
      </c>
      <c r="H48" s="31">
        <f t="shared" si="1"/>
        <v>2734816500</v>
      </c>
      <c r="I48" s="31">
        <f t="shared" si="1"/>
        <v>2891585735</v>
      </c>
      <c r="J48" s="31">
        <f t="shared" si="1"/>
        <v>7214184773</v>
      </c>
      <c r="K48" s="31">
        <f t="shared" si="1"/>
        <v>2556226704</v>
      </c>
      <c r="L48" s="31">
        <f t="shared" si="1"/>
        <v>2279706549</v>
      </c>
      <c r="M48" s="31">
        <f t="shared" si="1"/>
        <v>3030024698</v>
      </c>
      <c r="N48" s="31">
        <f t="shared" si="1"/>
        <v>7865957951</v>
      </c>
      <c r="O48" s="31">
        <f t="shared" si="1"/>
        <v>2138587628</v>
      </c>
      <c r="P48" s="31">
        <f t="shared" si="1"/>
        <v>1793443754</v>
      </c>
      <c r="Q48" s="31">
        <f t="shared" si="1"/>
        <v>4086034975</v>
      </c>
      <c r="R48" s="31">
        <f t="shared" si="1"/>
        <v>8018066357</v>
      </c>
      <c r="S48" s="31">
        <f t="shared" si="1"/>
        <v>2169613144</v>
      </c>
      <c r="T48" s="31">
        <f t="shared" si="1"/>
        <v>2650052244</v>
      </c>
      <c r="U48" s="31">
        <f t="shared" si="1"/>
        <v>3717405287</v>
      </c>
      <c r="V48" s="31">
        <f t="shared" si="1"/>
        <v>8537070675</v>
      </c>
      <c r="W48" s="31">
        <f t="shared" si="1"/>
        <v>31635279756</v>
      </c>
      <c r="X48" s="31">
        <f t="shared" si="1"/>
        <v>30823330587</v>
      </c>
      <c r="Y48" s="31">
        <f t="shared" si="1"/>
        <v>811949169</v>
      </c>
      <c r="Z48" s="32">
        <f>+IF(X48&lt;&gt;0,+(Y48/X48)*100,0)</f>
        <v>2.634203227027148</v>
      </c>
      <c r="AA48" s="29">
        <f>SUM(AA35:AA47)</f>
        <v>31877938461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1542684089</v>
      </c>
      <c r="D49" s="39">
        <f t="shared" si="2"/>
        <v>0</v>
      </c>
      <c r="E49" s="40">
        <f t="shared" si="2"/>
        <v>1762297956</v>
      </c>
      <c r="F49" s="41">
        <f t="shared" si="2"/>
        <v>4852757999</v>
      </c>
      <c r="G49" s="41">
        <f t="shared" si="2"/>
        <v>2214040004</v>
      </c>
      <c r="H49" s="41">
        <f t="shared" si="2"/>
        <v>-136997781</v>
      </c>
      <c r="I49" s="41">
        <f t="shared" si="2"/>
        <v>-187115261</v>
      </c>
      <c r="J49" s="41">
        <f t="shared" si="2"/>
        <v>1889926962</v>
      </c>
      <c r="K49" s="41">
        <f t="shared" si="2"/>
        <v>325027465</v>
      </c>
      <c r="L49" s="41">
        <f t="shared" si="2"/>
        <v>301031398</v>
      </c>
      <c r="M49" s="41">
        <f t="shared" si="2"/>
        <v>716047345</v>
      </c>
      <c r="N49" s="41">
        <f t="shared" si="2"/>
        <v>1342106208</v>
      </c>
      <c r="O49" s="41">
        <f t="shared" si="2"/>
        <v>1075271663</v>
      </c>
      <c r="P49" s="41">
        <f t="shared" si="2"/>
        <v>428052835</v>
      </c>
      <c r="Q49" s="41">
        <f t="shared" si="2"/>
        <v>-636586213</v>
      </c>
      <c r="R49" s="41">
        <f t="shared" si="2"/>
        <v>866738285</v>
      </c>
      <c r="S49" s="41">
        <f t="shared" si="2"/>
        <v>15677558</v>
      </c>
      <c r="T49" s="41">
        <f t="shared" si="2"/>
        <v>634804069</v>
      </c>
      <c r="U49" s="41">
        <f t="shared" si="2"/>
        <v>-1561595982</v>
      </c>
      <c r="V49" s="41">
        <f t="shared" si="2"/>
        <v>-911114355</v>
      </c>
      <c r="W49" s="41">
        <f t="shared" si="2"/>
        <v>3187657100</v>
      </c>
      <c r="X49" s="41">
        <f t="shared" si="2"/>
        <v>5853453920</v>
      </c>
      <c r="Y49" s="41">
        <f t="shared" si="2"/>
        <v>-2665796820</v>
      </c>
      <c r="Z49" s="42">
        <f>+IF(X49&lt;&gt;0,+(Y49/X49)*100,0)</f>
        <v>-45.542287620844554</v>
      </c>
      <c r="AA49" s="39">
        <f>+AA33-AA48</f>
        <v>4852757999</v>
      </c>
    </row>
    <row r="50" spans="1:27" x14ac:dyDescent="0.25">
      <c r="A50" s="43" t="s">
        <v>75</v>
      </c>
      <c r="B50" s="15" t="s">
        <v>32</v>
      </c>
      <c r="C50" s="20">
        <v>862099552</v>
      </c>
      <c r="D50" s="20"/>
      <c r="E50" s="21">
        <v>1030871798</v>
      </c>
      <c r="F50" s="22">
        <v>1163785450</v>
      </c>
      <c r="G50" s="22"/>
      <c r="H50" s="22">
        <v>50947199</v>
      </c>
      <c r="I50" s="22">
        <v>97004262</v>
      </c>
      <c r="J50" s="22">
        <v>147951461</v>
      </c>
      <c r="K50" s="22">
        <v>158228693</v>
      </c>
      <c r="L50" s="22">
        <v>86707631</v>
      </c>
      <c r="M50" s="22">
        <v>122107488</v>
      </c>
      <c r="N50" s="22">
        <v>367043812</v>
      </c>
      <c r="O50" s="22">
        <v>69269647</v>
      </c>
      <c r="P50" s="22">
        <v>168559904</v>
      </c>
      <c r="Q50" s="22">
        <v>91870756</v>
      </c>
      <c r="R50" s="22">
        <v>329700307</v>
      </c>
      <c r="S50" s="22">
        <v>99093041</v>
      </c>
      <c r="T50" s="22">
        <v>51880845</v>
      </c>
      <c r="U50" s="22">
        <v>292264502</v>
      </c>
      <c r="V50" s="22">
        <v>443238388</v>
      </c>
      <c r="W50" s="22">
        <v>1287933968</v>
      </c>
      <c r="X50" s="22">
        <v>991138452</v>
      </c>
      <c r="Y50" s="22">
        <v>296795516</v>
      </c>
      <c r="Z50" s="23">
        <v>29.944909856045015</v>
      </c>
      <c r="AA50" s="20">
        <v>1163785450</v>
      </c>
    </row>
    <row r="51" spans="1:27" x14ac:dyDescent="0.25">
      <c r="A51" s="43" t="s">
        <v>76</v>
      </c>
      <c r="B51" s="15" t="s">
        <v>32</v>
      </c>
      <c r="C51" s="44">
        <v>172644</v>
      </c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>
        <v>30441974</v>
      </c>
      <c r="T51" s="22">
        <v>1057470</v>
      </c>
      <c r="U51" s="45">
        <v>-31499444</v>
      </c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2404956285</v>
      </c>
      <c r="D52" s="48">
        <f t="shared" si="3"/>
        <v>0</v>
      </c>
      <c r="E52" s="49">
        <f t="shared" si="3"/>
        <v>2793169754</v>
      </c>
      <c r="F52" s="50">
        <f t="shared" si="3"/>
        <v>6016543449</v>
      </c>
      <c r="G52" s="50">
        <f t="shared" si="3"/>
        <v>2214040004</v>
      </c>
      <c r="H52" s="50">
        <f t="shared" si="3"/>
        <v>-86050582</v>
      </c>
      <c r="I52" s="50">
        <f t="shared" si="3"/>
        <v>-90110999</v>
      </c>
      <c r="J52" s="50">
        <f t="shared" si="3"/>
        <v>2037878423</v>
      </c>
      <c r="K52" s="50">
        <f t="shared" si="3"/>
        <v>483256158</v>
      </c>
      <c r="L52" s="50">
        <f t="shared" si="3"/>
        <v>387739029</v>
      </c>
      <c r="M52" s="50">
        <f t="shared" si="3"/>
        <v>838154833</v>
      </c>
      <c r="N52" s="50">
        <f t="shared" si="3"/>
        <v>1709150020</v>
      </c>
      <c r="O52" s="50">
        <f t="shared" si="3"/>
        <v>1144541310</v>
      </c>
      <c r="P52" s="50">
        <f t="shared" si="3"/>
        <v>596612739</v>
      </c>
      <c r="Q52" s="50">
        <f t="shared" si="3"/>
        <v>-544715457</v>
      </c>
      <c r="R52" s="50">
        <f t="shared" si="3"/>
        <v>1196438592</v>
      </c>
      <c r="S52" s="50">
        <f t="shared" si="3"/>
        <v>145212573</v>
      </c>
      <c r="T52" s="50">
        <f t="shared" si="3"/>
        <v>687742384</v>
      </c>
      <c r="U52" s="50">
        <f t="shared" si="3"/>
        <v>-1300830924</v>
      </c>
      <c r="V52" s="50">
        <f t="shared" si="3"/>
        <v>-467875967</v>
      </c>
      <c r="W52" s="50">
        <f t="shared" si="3"/>
        <v>4475591068</v>
      </c>
      <c r="X52" s="50">
        <f t="shared" si="3"/>
        <v>6844592372</v>
      </c>
      <c r="Y52" s="50">
        <f t="shared" si="3"/>
        <v>-2369001304</v>
      </c>
      <c r="Z52" s="51">
        <f>+IF(X52&lt;&gt;0,+(Y52/X52)*100,0)</f>
        <v>-34.611283992472067</v>
      </c>
      <c r="AA52" s="48">
        <f>SUM(AA49:AA51)</f>
        <v>6016543449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2404956285</v>
      </c>
      <c r="D54" s="54">
        <f>+D52-D53</f>
        <v>0</v>
      </c>
      <c r="E54" s="55">
        <f t="shared" si="4"/>
        <v>2793169754</v>
      </c>
      <c r="F54" s="56">
        <f t="shared" si="4"/>
        <v>6016543449</v>
      </c>
      <c r="G54" s="56">
        <f t="shared" si="4"/>
        <v>2214040004</v>
      </c>
      <c r="H54" s="56">
        <f t="shared" si="4"/>
        <v>-86050582</v>
      </c>
      <c r="I54" s="56">
        <f t="shared" si="4"/>
        <v>-90110999</v>
      </c>
      <c r="J54" s="56">
        <f t="shared" si="4"/>
        <v>2037878423</v>
      </c>
      <c r="K54" s="56">
        <f t="shared" si="4"/>
        <v>483256158</v>
      </c>
      <c r="L54" s="56">
        <f t="shared" si="4"/>
        <v>387739029</v>
      </c>
      <c r="M54" s="56">
        <f t="shared" si="4"/>
        <v>838154833</v>
      </c>
      <c r="N54" s="56">
        <f t="shared" si="4"/>
        <v>1709150020</v>
      </c>
      <c r="O54" s="56">
        <f t="shared" si="4"/>
        <v>1144541310</v>
      </c>
      <c r="P54" s="56">
        <f t="shared" si="4"/>
        <v>596612739</v>
      </c>
      <c r="Q54" s="56">
        <f t="shared" si="4"/>
        <v>-544715457</v>
      </c>
      <c r="R54" s="56">
        <f t="shared" si="4"/>
        <v>1196438592</v>
      </c>
      <c r="S54" s="56">
        <f t="shared" si="4"/>
        <v>145212573</v>
      </c>
      <c r="T54" s="56">
        <f t="shared" si="4"/>
        <v>687742384</v>
      </c>
      <c r="U54" s="56">
        <f t="shared" si="4"/>
        <v>-1300830924</v>
      </c>
      <c r="V54" s="56">
        <f t="shared" si="4"/>
        <v>-467875967</v>
      </c>
      <c r="W54" s="56">
        <f t="shared" si="4"/>
        <v>4475591068</v>
      </c>
      <c r="X54" s="56">
        <f t="shared" si="4"/>
        <v>6844592372</v>
      </c>
      <c r="Y54" s="56">
        <f t="shared" si="4"/>
        <v>-2369001304</v>
      </c>
      <c r="Z54" s="57">
        <f>+IF(X54&lt;&gt;0,+(Y54/X54)*100,0)</f>
        <v>-34.611283992472067</v>
      </c>
      <c r="AA54" s="54">
        <f>+AA52-AA53</f>
        <v>6016543449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2404956285</v>
      </c>
      <c r="D57" s="48">
        <f>SUM(D54:D56)</f>
        <v>0</v>
      </c>
      <c r="E57" s="49">
        <f t="shared" si="5"/>
        <v>2793169754</v>
      </c>
      <c r="F57" s="50">
        <f t="shared" si="5"/>
        <v>6016543449</v>
      </c>
      <c r="G57" s="50">
        <f t="shared" si="5"/>
        <v>2214040004</v>
      </c>
      <c r="H57" s="50">
        <f t="shared" si="5"/>
        <v>-86050582</v>
      </c>
      <c r="I57" s="50">
        <f t="shared" si="5"/>
        <v>-90110999</v>
      </c>
      <c r="J57" s="50">
        <f t="shared" si="5"/>
        <v>2037878423</v>
      </c>
      <c r="K57" s="50">
        <f t="shared" si="5"/>
        <v>483256158</v>
      </c>
      <c r="L57" s="50">
        <f t="shared" si="5"/>
        <v>387739029</v>
      </c>
      <c r="M57" s="50">
        <f t="shared" si="5"/>
        <v>838154833</v>
      </c>
      <c r="N57" s="50">
        <f t="shared" si="5"/>
        <v>1709150020</v>
      </c>
      <c r="O57" s="50">
        <f t="shared" si="5"/>
        <v>1144541310</v>
      </c>
      <c r="P57" s="50">
        <f t="shared" si="5"/>
        <v>596612739</v>
      </c>
      <c r="Q57" s="50">
        <f t="shared" si="5"/>
        <v>-544715457</v>
      </c>
      <c r="R57" s="50">
        <f t="shared" si="5"/>
        <v>1196438592</v>
      </c>
      <c r="S57" s="50">
        <f t="shared" si="5"/>
        <v>145212573</v>
      </c>
      <c r="T57" s="50">
        <f t="shared" si="5"/>
        <v>687742384</v>
      </c>
      <c r="U57" s="50">
        <f t="shared" si="5"/>
        <v>-1300830924</v>
      </c>
      <c r="V57" s="50">
        <f t="shared" si="5"/>
        <v>-467875967</v>
      </c>
      <c r="W57" s="50">
        <f t="shared" si="5"/>
        <v>4475591068</v>
      </c>
      <c r="X57" s="50">
        <f t="shared" si="5"/>
        <v>6844592372</v>
      </c>
      <c r="Y57" s="50">
        <f t="shared" si="5"/>
        <v>-2369001304</v>
      </c>
      <c r="Z57" s="51">
        <f>+IF(X57&lt;&gt;0,+(Y57/X57)*100,0)</f>
        <v>-34.611283992472067</v>
      </c>
      <c r="AA57" s="48">
        <f>SUM(AA54:AA56)</f>
        <v>6016543449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2404956285</v>
      </c>
      <c r="D60" s="65">
        <f>SUM(D57:D59)</f>
        <v>0</v>
      </c>
      <c r="E60" s="66">
        <f t="shared" si="6"/>
        <v>2793169754</v>
      </c>
      <c r="F60" s="67">
        <f t="shared" si="6"/>
        <v>6016543449</v>
      </c>
      <c r="G60" s="67">
        <f t="shared" si="6"/>
        <v>2214040004</v>
      </c>
      <c r="H60" s="67">
        <f t="shared" si="6"/>
        <v>-86050582</v>
      </c>
      <c r="I60" s="67">
        <f t="shared" si="6"/>
        <v>-90110999</v>
      </c>
      <c r="J60" s="67">
        <f t="shared" si="6"/>
        <v>2037878423</v>
      </c>
      <c r="K60" s="67">
        <f t="shared" si="6"/>
        <v>483256158</v>
      </c>
      <c r="L60" s="67">
        <f t="shared" si="6"/>
        <v>387739029</v>
      </c>
      <c r="M60" s="67">
        <f t="shared" si="6"/>
        <v>838154833</v>
      </c>
      <c r="N60" s="67">
        <f t="shared" si="6"/>
        <v>1709150020</v>
      </c>
      <c r="O60" s="67">
        <f t="shared" si="6"/>
        <v>1144541310</v>
      </c>
      <c r="P60" s="67">
        <f t="shared" si="6"/>
        <v>596612739</v>
      </c>
      <c r="Q60" s="67">
        <f t="shared" si="6"/>
        <v>-544715457</v>
      </c>
      <c r="R60" s="67">
        <f t="shared" si="6"/>
        <v>1196438592</v>
      </c>
      <c r="S60" s="67">
        <f t="shared" si="6"/>
        <v>145212573</v>
      </c>
      <c r="T60" s="67">
        <f t="shared" si="6"/>
        <v>687742384</v>
      </c>
      <c r="U60" s="67">
        <f t="shared" si="6"/>
        <v>-1300830924</v>
      </c>
      <c r="V60" s="67">
        <f t="shared" si="6"/>
        <v>-467875967</v>
      </c>
      <c r="W60" s="67">
        <f t="shared" si="6"/>
        <v>4475591068</v>
      </c>
      <c r="X60" s="67">
        <f t="shared" si="6"/>
        <v>6844592372</v>
      </c>
      <c r="Y60" s="67">
        <f t="shared" si="6"/>
        <v>-2369001304</v>
      </c>
      <c r="Z60" s="68">
        <f>+IF(X60&lt;&gt;0,+(Y60/X60)*100,0)</f>
        <v>-34.611283992472067</v>
      </c>
      <c r="AA60" s="65">
        <f>SUM(AA57:AA59)</f>
        <v>6016543449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D063295BBCF8B4693FFAAF0AD6351D8" ma:contentTypeVersion="" ma:contentTypeDescription="Create a new document." ma:contentTypeScope="" ma:versionID="6054e406ac755cada51a8a4607a51532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7B53AE39-EFD5-437F-BC37-8CD55CD9575B}"/>
</file>

<file path=customXml/itemProps2.xml><?xml version="1.0" encoding="utf-8"?>
<ds:datastoreItem xmlns:ds="http://schemas.openxmlformats.org/officeDocument/2006/customXml" ds:itemID="{18BF9C3F-BAAF-46A6-A5F9-F4FACE62125F}"/>
</file>

<file path=customXml/itemProps3.xml><?xml version="1.0" encoding="utf-8"?>
<ds:datastoreItem xmlns:ds="http://schemas.openxmlformats.org/officeDocument/2006/customXml" ds:itemID="{C22BB841-28C3-4F7B-9FED-FBB27174885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12</vt:i4>
      </vt:variant>
    </vt:vector>
  </HeadingPairs>
  <TitlesOfParts>
    <vt:vector size="24" baseType="lpstr">
      <vt:lpstr>EKU</vt:lpstr>
      <vt:lpstr>JHB</vt:lpstr>
      <vt:lpstr>TSH</vt:lpstr>
      <vt:lpstr>GT421</vt:lpstr>
      <vt:lpstr>GT422</vt:lpstr>
      <vt:lpstr>GT423</vt:lpstr>
      <vt:lpstr>DC42</vt:lpstr>
      <vt:lpstr>GT481</vt:lpstr>
      <vt:lpstr>GT484</vt:lpstr>
      <vt:lpstr>GT485</vt:lpstr>
      <vt:lpstr>DC48</vt:lpstr>
      <vt:lpstr>Summary</vt:lpstr>
      <vt:lpstr>'DC42'!Print_Area</vt:lpstr>
      <vt:lpstr>'DC48'!Print_Area</vt:lpstr>
      <vt:lpstr>EKU!Print_Area</vt:lpstr>
      <vt:lpstr>'GT421'!Print_Area</vt:lpstr>
      <vt:lpstr>'GT422'!Print_Area</vt:lpstr>
      <vt:lpstr>'GT423'!Print_Area</vt:lpstr>
      <vt:lpstr>'GT481'!Print_Area</vt:lpstr>
      <vt:lpstr>'GT484'!Print_Area</vt:lpstr>
      <vt:lpstr>'GT485'!Print_Area</vt:lpstr>
      <vt:lpstr>JHB!Print_Area</vt:lpstr>
      <vt:lpstr>Summary!Print_Area</vt:lpstr>
      <vt:lpstr>TSH!Print_Area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Xolile Mdluli</cp:lastModifiedBy>
  <dcterms:created xsi:type="dcterms:W3CDTF">2025-08-22T08:45:34Z</dcterms:created>
  <dcterms:modified xsi:type="dcterms:W3CDTF">2025-08-22T08:46:41Z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0x010100DD063295BBCF8B4693FFAAF0AD6351D8</vt:lpwstr>
  </property>
</Properties>
</file>